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5\LC_003_2025_SICLG_64282_RPQ_CS_PINTURA_ES_Ana\04. Documentos para Publicação\"/>
    </mc:Choice>
  </mc:AlternateContent>
  <xr:revisionPtr revIDLastSave="0" documentId="13_ncr:1_{C5ECDF91-B287-416C-8192-E86A89AA06AE}" xr6:coauthVersionLast="47" xr6:coauthVersionMax="47" xr10:uidLastSave="{00000000-0000-0000-0000-000000000000}"/>
  <bookViews>
    <workbookView xWindow="25035" yWindow="1935" windowWidth="23130" windowHeight="11295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37" i="18" l="1"/>
  <c r="D48" i="18"/>
  <c r="D24" i="18"/>
  <c r="E35" i="18"/>
  <c r="E33" i="18"/>
  <c r="D17" i="18"/>
  <c r="E28" i="18"/>
  <c r="D20" i="18"/>
  <c r="E47" i="18"/>
  <c r="E17" i="18"/>
  <c r="E18" i="18"/>
  <c r="D23" i="18"/>
  <c r="E25" i="18"/>
  <c r="D40" i="18"/>
  <c r="E21" i="18"/>
  <c r="E44" i="18"/>
  <c r="D41" i="18"/>
  <c r="E34" i="18"/>
  <c r="D29" i="18"/>
  <c r="D19" i="18"/>
  <c r="E40" i="18"/>
  <c r="E36" i="18"/>
  <c r="E24" i="18"/>
  <c r="E29" i="18"/>
  <c r="D28" i="18"/>
  <c r="E20" i="18"/>
  <c r="D22" i="18"/>
  <c r="E22" i="18"/>
  <c r="E19" i="18"/>
  <c r="E31" i="18"/>
  <c r="E32" i="18"/>
  <c r="D35" i="18"/>
  <c r="E43" i="18"/>
  <c r="D33" i="18"/>
  <c r="D18" i="18"/>
  <c r="E42" i="18"/>
  <c r="D47" i="18"/>
  <c r="D44" i="18"/>
  <c r="E30" i="18"/>
  <c r="D42" i="18"/>
  <c r="E23" i="18"/>
  <c r="D34" i="18"/>
  <c r="D36" i="18"/>
  <c r="D32" i="18"/>
  <c r="D30" i="18"/>
  <c r="D37" i="18"/>
  <c r="E41" i="18"/>
  <c r="D43" i="18"/>
  <c r="E48" i="18"/>
  <c r="L2" i="5"/>
  <c r="C4" i="18"/>
  <c r="D21" i="18"/>
  <c r="D25" i="18"/>
  <c r="D31" i="18"/>
  <c r="G30" i="5"/>
  <c r="D49" i="18" l="1"/>
  <c r="E49" i="18"/>
  <c r="E26" i="18"/>
  <c r="D26" i="18"/>
  <c r="E38" i="18"/>
  <c r="E45" i="18"/>
  <c r="D45" i="18"/>
  <c r="D38" i="18"/>
  <c r="E51" i="18" l="1"/>
  <c r="D51" i="18"/>
  <c r="G33" i="5" l="1"/>
  <c r="G35" i="5"/>
  <c r="G34" i="5"/>
  <c r="K35" i="5" l="1"/>
  <c r="J35" i="5"/>
  <c r="L35" i="5" s="1"/>
  <c r="M35" i="5" s="1"/>
  <c r="N35" i="5" s="1"/>
  <c r="K34" i="5"/>
  <c r="J34" i="5"/>
  <c r="L34" i="5" s="1"/>
  <c r="M34" i="5" s="1"/>
  <c r="N34" i="5" s="1"/>
  <c r="G32" i="5" l="1"/>
  <c r="G19" i="5" l="1"/>
  <c r="G25" i="5" l="1"/>
  <c r="G36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2" i="5" l="1"/>
  <c r="M32" i="5" s="1"/>
  <c r="N32" i="5" s="1"/>
  <c r="L31" i="5"/>
  <c r="M31" i="5" s="1"/>
  <c r="N31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8" i="5"/>
  <c r="K38" i="5" s="1"/>
  <c r="K27" i="5" l="1"/>
  <c r="K26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23" i="5" l="1"/>
  <c r="J23" i="5"/>
  <c r="L23" i="5" s="1"/>
  <c r="M23" i="5" s="1"/>
  <c r="N23" i="5" s="1"/>
  <c r="K22" i="5"/>
  <c r="J22" i="5"/>
  <c r="K18" i="5"/>
  <c r="J18" i="5"/>
  <c r="K17" i="5"/>
  <c r="J17" i="5"/>
  <c r="I21" i="5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17" i="5" l="1"/>
  <c r="M17" i="5" s="1"/>
  <c r="N17" i="5" s="1"/>
  <c r="L22" i="5"/>
  <c r="M22" i="5" s="1"/>
  <c r="N22" i="5" s="1"/>
  <c r="L18" i="5"/>
  <c r="M18" i="5" s="1"/>
  <c r="N18" i="5" s="1"/>
  <c r="L20" i="5"/>
  <c r="M20" i="5" s="1"/>
  <c r="N20" i="5" s="1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H36" i="5" l="1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l="1"/>
  <c r="I37" i="5"/>
  <c r="K37" i="5" s="1"/>
  <c r="K39" i="5" s="1"/>
  <c r="L37" i="5" l="1"/>
  <c r="L39" i="5" l="1"/>
  <c r="M37" i="5"/>
  <c r="M39" i="5" s="1"/>
  <c r="N37" i="5" l="1"/>
  <c r="N39" i="5" s="1"/>
  <c r="O27" i="5" s="1"/>
  <c r="O36" i="5" l="1"/>
  <c r="O26" i="5"/>
  <c r="O18" i="5"/>
  <c r="O20" i="5"/>
  <c r="O29" i="5"/>
  <c r="O21" i="5"/>
  <c r="O32" i="5"/>
  <c r="O19" i="5"/>
  <c r="O23" i="5"/>
  <c r="O33" i="5"/>
  <c r="O35" i="5"/>
  <c r="O25" i="5"/>
  <c r="O30" i="5"/>
  <c r="O31" i="5"/>
  <c r="O38" i="5"/>
  <c r="O24" i="5"/>
  <c r="O17" i="5"/>
  <c r="O34" i="5"/>
  <c r="O22" i="5"/>
  <c r="O37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<sst xmlns="http://schemas.openxmlformats.org/spreadsheetml/2006/main" count="236" uniqueCount="199">
  <si>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</si>
  <si>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</si>
  <si>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</si>
  <si>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</si>
  <si>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</si>
  <si>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</si>
  <si>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</si>
  <si>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</si>
  <si>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</si>
  <si>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</si>
  <si>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</si>
  <si>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</si>
  <si>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</si>
  <si>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</si>
  <si>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</si>
  <si>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</si>
  <si>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</si>
  <si>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</si>
  <si>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</si>
  <si>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</si>
  <si>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</si>
  <si>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</si>
  <si>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</si>
  <si>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</si>
  <si>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</si>
  <si>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</si>
  <si>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</si>
  <si>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</si>
  <si>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</si>
  <si>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</si>
  <si>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</si>
  <si>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</si>
  <si>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</si>
  <si>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</si>
  <si>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</si>
  <si>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</si>
  <si>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</si>
  <si>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</si>
  <si>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</si>
  <si>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</si>
  <si>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</si>
  <si>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</si>
  <si>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</si>
  <si>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</si>
  <si>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</si>
  <si>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</si>
  <si>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</si>
  <si>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</si>
  <si>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</si>
  <si>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</si>
  <si>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</si>
  <si>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</si>
  <si>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</si>
  <si>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</si>
  <si>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</si>
  <si>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</si>
  <si>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</si>
  <si>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</si>
  <si>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</si>
  <si>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</si>
  <si>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</si>
  <si>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</si>
  <si>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</si>
  <si>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</si>
  <si>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</si>
  <si>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</si>
  <si>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</si>
  <si>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</si>
  <si>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</si>
  <si>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</si>
  <si>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</si>
  <si>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</si>
  <si>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</si>
  <si>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</si>
  <si>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</si>
  <si>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</si>
  <si>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</si>
  <si>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</si>
  <si>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</si>
  <si>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</si>
  <si>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</si>
  <si>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</si>
  <si>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</si>
  <si>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</si>
  <si>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</si>
  <si>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</si>
  <si>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</si>
  <si>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</si>
  <si>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</si>
  <si>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</si>
  <si>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</si>
  <si>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</si>
  <si>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</si>
  <si>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</si>
  <si>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</si>
  <si>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</si>
  <si>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</si>
  <si>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</si>
  <si>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</si>
  <si>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</si>
  <si>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</si>
  <si>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</si>
  <si>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</si>
  <si>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</si>
  <si>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</si>
  <si>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</si>
  <si>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</si>
  <si>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</si>
  <si>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</si>
  <si>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</si>
  <si>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</si>
  <si>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</si>
  <si>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</si>
  <si>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</si>
  <si>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</si>
  <si>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</si>
  <si>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</si>
  <si>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</si>
  <si>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</si>
  <si>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</si>
  <si>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</si>
  <si>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</si>
  <si>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</si>
  <si>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</si>
  <si>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</si>
  <si>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</si>
  <si>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</si>
  <si>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</si>
  <si>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</si>
  <si>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</si>
  <si>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</si>
  <si>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</si>
  <si>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</si>
  <si>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</si>
  <si>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</si>
  <si>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</si>
  <si>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</si>
  <si>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</si>
  <si>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</si>
  <si>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</si>
  <si>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</si>
  <si>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</si>
  <si>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</si>
  <si>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</si>
  <si>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</si>
  <si>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</si>
  <si>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</si>
  <si>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</si>
  <si>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</si>
  <si>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</si>
  <si>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</si>
  <si>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</si>
  <si>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</si>
  <si>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</si>
  <si>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</si>
  <si>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</si>
  <si>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</si>
  <si>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</si>
  <si>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</si>
  <si>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</si>
  <si>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</si>
  <si>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</si>
  <si>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</si>
  <si>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</si>
  <si>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</si>
  <si>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</si>
  <si>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</si>
  <si>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</si>
  <si>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</si>
  <si>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</si>
  <si>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</si>
  <si>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</si>
  <si>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</si>
  <si>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</si>
  <si>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</si>
  <si>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</si>
  <si>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</si>
  <si>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</si>
  <si>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</si>
  <si>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</si>
  <si>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</si>
  <si>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</si>
  <si>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</si>
  <si>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</si>
  <si>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</si>
  <si>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</si>
  <si>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</si>
  <si>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</si>
  <si>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</si>
  <si>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</si>
  <si>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</si>
  <si>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</si>
  <si>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</si>
  <si>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</si>
  <si>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</si>
  <si>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</si>
  <si>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</si>
  <si>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ATA DE REGISTRO DE PREÇOS, PELO PRAZO DE 12 (DOZE) MESES PRORROGÁVEL POR MAIS 12 (DOZE) MESES, PARA EXECUÇÃO DE SERVIÇOS COMUNS DE PINTURA NAS UNIDADES DA CAIXA ECONÔMICA FEDERAL</t>
  </si>
  <si>
    <t>CREA-ES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</si>
</sst>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  <numFmt numFmtId="174" formatCode="#,##0.00_ ;\-#,##0.00\ 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74" fontId="4" fillId="9" borderId="10" xfId="15" applyNumberFormat="1" applyFont="1" applyFill="1" applyBorder="1" applyAlignment="1">
      <alignment horizontal="right" vertical="center" wrapText="1"/>
    </xf>
    <xf numFmtId="1" fontId="43" fillId="0" borderId="0" xfId="0" applyNumberFormat="1" applyFont="1"/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478117</xdr:colOff>
      <xdr:row>2</xdr:row>
      <xdr:rowOff>127000</xdr:rowOff>
    </xdr:from>
    <xdr:to>
      <xdr:col>4</xdr:col>
      <xdr:colOff>1910814</xdr:colOff>
      <xdr:row>3</xdr:row>
      <xdr:rowOff>530009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0058" y="478118"/>
          <a:ext cx="2359050" cy="559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121538_corp_caixa_gov_br/Documents/&#193;rea%20de%20Trabalho/CELOG/_CELOG03/TR_Pintura/ES/AUXILIAR_N&#195;O%20PUBLICAR/AUXILIAR_ATA_PINTURA.xlsx" TargetMode="External"/><Relationship Id="rId1" Type="http://schemas.openxmlformats.org/officeDocument/2006/relationships/externalLinkPath" Target="https://caixa-my.sharepoint.com/personal/c121538_corp_caixa_gov_br/Documents/&#193;rea%20de%20Trabalho/CELOG/_CELOG03/TR_Pintura/ES/AUXILIAR_N&#195;O%20PUBLIC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32500</v>
          </cell>
        </row>
        <row r="7">
          <cell r="G7">
            <v>7500</v>
          </cell>
        </row>
        <row r="8">
          <cell r="G8">
            <v>2500</v>
          </cell>
        </row>
        <row r="9">
          <cell r="G9">
            <v>7500</v>
          </cell>
        </row>
        <row r="10">
          <cell r="G10">
            <v>10000</v>
          </cell>
        </row>
        <row r="11">
          <cell r="G11">
            <v>5000</v>
          </cell>
        </row>
        <row r="12">
          <cell r="G12">
            <v>50</v>
          </cell>
        </row>
        <row r="13">
          <cell r="G13">
            <v>5000</v>
          </cell>
        </row>
        <row r="14">
          <cell r="G14">
            <v>2500</v>
          </cell>
        </row>
        <row r="15">
          <cell r="G15">
            <v>5000</v>
          </cell>
        </row>
        <row r="16">
          <cell r="G16">
            <v>2500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8125</v>
          </cell>
        </row>
        <row r="21">
          <cell r="G21">
            <v>32500</v>
          </cell>
        </row>
        <row r="22">
          <cell r="G22">
            <v>250</v>
          </cell>
        </row>
        <row r="23">
          <cell r="G23">
            <v>8</v>
          </cell>
        </row>
        <row r="24">
          <cell r="G24">
            <v>17</v>
          </cell>
        </row>
        <row r="25">
          <cell r="G25">
            <v>7000</v>
          </cell>
        </row>
        <row r="26">
          <cell r="G26">
            <v>1</v>
          </cell>
        </row>
        <row r="27">
          <cell r="G27">
            <v>50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ES</v>
          </cell>
          <cell r="P6" t="str">
            <v>_202410_NaoDesonerado.xlsx]sheet1!$A:$E</v>
          </cell>
        </row>
        <row r="7">
          <cell r="P7" t="str">
            <v>[SINAPI_Preco_Ref_Insumos_ES_202410_NaoDesonerado.xlsx]sheet1!$A:$E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17.0017</v>
          </cell>
          <cell r="M10">
            <v>11.748560000000001</v>
          </cell>
          <cell r="N10">
            <v>5.2531400000000001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27,72</v>
          </cell>
          <cell r="J11">
            <v>27.72</v>
          </cell>
          <cell r="K11">
            <v>9.1476000000000006</v>
          </cell>
          <cell r="M11">
            <v>9.1476000000000006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21.83</v>
          </cell>
          <cell r="H12">
            <v>10.16</v>
          </cell>
          <cell r="J12">
            <v>31.99</v>
          </cell>
          <cell r="K12">
            <v>5.9821299999999997</v>
          </cell>
          <cell r="M12">
            <v>1.8999200000000001</v>
          </cell>
          <cell r="N12">
            <v>4.0822099999999999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16.97</v>
          </cell>
          <cell r="H13">
            <v>10.16</v>
          </cell>
          <cell r="J13">
            <v>27.13</v>
          </cell>
          <cell r="K13">
            <v>1.8719700000000001</v>
          </cell>
          <cell r="M13">
            <v>0.70104000000000011</v>
          </cell>
          <cell r="N13">
            <v>1.17093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26.644349999999999</v>
          </cell>
          <cell r="M15">
            <v>18.76464</v>
          </cell>
          <cell r="N15">
            <v>7.8797099999999993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33,78</v>
          </cell>
          <cell r="J16">
            <v>33.78</v>
          </cell>
          <cell r="K16">
            <v>14.863200000000001</v>
          </cell>
          <cell r="M16">
            <v>14.863200000000001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21.83</v>
          </cell>
          <cell r="H17">
            <v>10.16</v>
          </cell>
          <cell r="J17">
            <v>31.99</v>
          </cell>
          <cell r="K17">
            <v>8.9731949999999987</v>
          </cell>
          <cell r="M17">
            <v>2.8498799999999997</v>
          </cell>
          <cell r="N17">
            <v>6.123314999999999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16.97</v>
          </cell>
          <cell r="H18">
            <v>10.16</v>
          </cell>
          <cell r="J18">
            <v>27.13</v>
          </cell>
          <cell r="K18">
            <v>2.8079550000000002</v>
          </cell>
          <cell r="M18">
            <v>1.0515600000000001</v>
          </cell>
          <cell r="N18">
            <v>1.7563949999999999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16.206330000000001</v>
          </cell>
          <cell r="M20">
            <v>9.3694799999999994</v>
          </cell>
          <cell r="N20">
            <v>6.8368499999999992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18,14</v>
          </cell>
          <cell r="J21">
            <v>18.14</v>
          </cell>
          <cell r="K21">
            <v>5.9862000000000002</v>
          </cell>
          <cell r="M21">
            <v>5.9862000000000002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21.83</v>
          </cell>
          <cell r="H22">
            <v>10.16</v>
          </cell>
          <cell r="J22">
            <v>31.99</v>
          </cell>
          <cell r="K22">
            <v>7.8055599999999998</v>
          </cell>
          <cell r="M22">
            <v>2.4790399999999999</v>
          </cell>
          <cell r="N22">
            <v>5.3265199999999995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16.97</v>
          </cell>
          <cell r="H23">
            <v>10.16</v>
          </cell>
          <cell r="J23">
            <v>27.13</v>
          </cell>
          <cell r="K23">
            <v>2.4145699999999999</v>
          </cell>
          <cell r="M23">
            <v>0.90423999999999993</v>
          </cell>
          <cell r="N23">
            <v>1.5103299999999997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21.722874000000001</v>
          </cell>
          <cell r="M25">
            <v>11.465009</v>
          </cell>
          <cell r="N25">
            <v>10.257864999999999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44,43</v>
          </cell>
          <cell r="J26">
            <v>44.43</v>
          </cell>
          <cell r="K26">
            <v>6.2335289999999999</v>
          </cell>
          <cell r="M26">
            <v>6.2335289999999999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9,86</v>
          </cell>
          <cell r="J27">
            <v>9.86</v>
          </cell>
          <cell r="K27">
            <v>0.19719999999999999</v>
          </cell>
          <cell r="M27">
            <v>0.19719999999999999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21.83</v>
          </cell>
          <cell r="H28">
            <v>10.16</v>
          </cell>
          <cell r="J28">
            <v>31.99</v>
          </cell>
          <cell r="K28">
            <v>12.172195</v>
          </cell>
          <cell r="M28">
            <v>3.8658800000000002</v>
          </cell>
          <cell r="N28">
            <v>8.3063149999999997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16.97</v>
          </cell>
          <cell r="H29">
            <v>10.16</v>
          </cell>
          <cell r="J29">
            <v>27.13</v>
          </cell>
          <cell r="K29">
            <v>3.1199500000000002</v>
          </cell>
          <cell r="M29">
            <v>1.1684000000000001</v>
          </cell>
          <cell r="N29">
            <v>1.9515499999999999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19.953729999999997</v>
          </cell>
          <cell r="M31">
            <v>11.99893</v>
          </cell>
          <cell r="N31">
            <v>7.9548000000000005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18,59</v>
          </cell>
          <cell r="J32">
            <v>18.59</v>
          </cell>
          <cell r="K32">
            <v>7.9379299999999997</v>
          </cell>
          <cell r="M32">
            <v>7.9379299999999997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9,86</v>
          </cell>
          <cell r="J33">
            <v>9.86</v>
          </cell>
          <cell r="K33">
            <v>9.8599999999999993E-2</v>
          </cell>
          <cell r="M33">
            <v>9.8599999999999993E-2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21.83</v>
          </cell>
          <cell r="H34">
            <v>10.16</v>
          </cell>
          <cell r="J34">
            <v>31.99</v>
          </cell>
          <cell r="K34">
            <v>8.79725</v>
          </cell>
          <cell r="M34">
            <v>2.7940000000000005</v>
          </cell>
          <cell r="N34">
            <v>6.0032500000000004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16.97</v>
          </cell>
          <cell r="H35">
            <v>10.16</v>
          </cell>
          <cell r="J35">
            <v>27.13</v>
          </cell>
          <cell r="K35">
            <v>3.1199500000000002</v>
          </cell>
          <cell r="M35">
            <v>1.1684000000000001</v>
          </cell>
          <cell r="N35">
            <v>1.9515499999999999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4.7984900000000001</v>
          </cell>
          <cell r="M37">
            <v>2.3926499999999997</v>
          </cell>
          <cell r="N37">
            <v>2.40584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18,59</v>
          </cell>
          <cell r="J38">
            <v>18.59</v>
          </cell>
          <cell r="K38">
            <v>0.79936999999999991</v>
          </cell>
          <cell r="M38">
            <v>0.79936999999999991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9,86</v>
          </cell>
          <cell r="J39">
            <v>9.86</v>
          </cell>
          <cell r="K39">
            <v>0.39439999999999997</v>
          </cell>
          <cell r="M39">
            <v>0.39439999999999997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21.83</v>
          </cell>
          <cell r="H40">
            <v>10.16</v>
          </cell>
          <cell r="J40">
            <v>31.99</v>
          </cell>
          <cell r="K40">
            <v>2.65517</v>
          </cell>
          <cell r="M40">
            <v>0.84328000000000003</v>
          </cell>
          <cell r="N40">
            <v>1.81189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16.97</v>
          </cell>
          <cell r="H41">
            <v>10.16</v>
          </cell>
          <cell r="J41">
            <v>27.13</v>
          </cell>
          <cell r="K41">
            <v>0.94955000000000001</v>
          </cell>
          <cell r="M41">
            <v>0.35560000000000003</v>
          </cell>
          <cell r="N41">
            <v>0.59394999999999998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28.000565000000002</v>
          </cell>
          <cell r="M43">
            <v>12.090965000000001</v>
          </cell>
          <cell r="N43">
            <v>15.909600000000001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18,59</v>
          </cell>
          <cell r="J44">
            <v>18.59</v>
          </cell>
          <cell r="K44">
            <v>3.9689649999999999</v>
          </cell>
          <cell r="M44">
            <v>3.9689649999999999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9,86</v>
          </cell>
          <cell r="J45">
            <v>9.86</v>
          </cell>
          <cell r="K45">
            <v>0.19719999999999999</v>
          </cell>
          <cell r="M45">
            <v>0.19719999999999999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21.83</v>
          </cell>
          <cell r="H46">
            <v>10.16</v>
          </cell>
          <cell r="J46">
            <v>31.99</v>
          </cell>
          <cell r="K46">
            <v>17.5945</v>
          </cell>
          <cell r="M46">
            <v>5.588000000000001</v>
          </cell>
          <cell r="N46">
            <v>12.006500000000001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16.97</v>
          </cell>
          <cell r="H47">
            <v>10.16</v>
          </cell>
          <cell r="J47">
            <v>27.13</v>
          </cell>
          <cell r="K47">
            <v>6.2399000000000004</v>
          </cell>
          <cell r="M47">
            <v>2.3368000000000002</v>
          </cell>
          <cell r="N47">
            <v>3.9030999999999998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39.983800000000002</v>
          </cell>
          <cell r="M49">
            <v>32.028999999999996</v>
          </cell>
          <cell r="N49">
            <v>7.9548000000000005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85,91</v>
          </cell>
          <cell r="J50">
            <v>85.91</v>
          </cell>
          <cell r="K50">
            <v>27.491199999999999</v>
          </cell>
          <cell r="M50">
            <v>27.491199999999999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19,18</v>
          </cell>
          <cell r="J51">
            <v>19.18</v>
          </cell>
          <cell r="K51">
            <v>0.57540000000000002</v>
          </cell>
          <cell r="M51">
            <v>0.57540000000000002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21.83</v>
          </cell>
          <cell r="H52">
            <v>10.16</v>
          </cell>
          <cell r="J52">
            <v>31.99</v>
          </cell>
          <cell r="K52">
            <v>8.79725</v>
          </cell>
          <cell r="M52">
            <v>2.7940000000000005</v>
          </cell>
          <cell r="N52">
            <v>6.0032500000000004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16.97</v>
          </cell>
          <cell r="H53">
            <v>10.16</v>
          </cell>
          <cell r="J53">
            <v>27.13</v>
          </cell>
          <cell r="K53">
            <v>3.1199500000000002</v>
          </cell>
          <cell r="M53">
            <v>1.1684000000000001</v>
          </cell>
          <cell r="N53">
            <v>1.9515499999999999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50.502842000000001</v>
          </cell>
          <cell r="M55">
            <v>29.644842000000001</v>
          </cell>
          <cell r="N55">
            <v>20.857999999999997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85,91</v>
          </cell>
          <cell r="J56">
            <v>85.91</v>
          </cell>
          <cell r="K56">
            <v>13.7456</v>
          </cell>
          <cell r="M56">
            <v>13.7456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19,18</v>
          </cell>
          <cell r="J57">
            <v>19.18</v>
          </cell>
          <cell r="K57">
            <v>0.57540000000000002</v>
          </cell>
          <cell r="M57">
            <v>0.57540000000000002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9,86</v>
          </cell>
          <cell r="J58">
            <v>9.86</v>
          </cell>
          <cell r="K58">
            <v>0.39439999999999997</v>
          </cell>
          <cell r="M58">
            <v>0.39439999999999997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44,91</v>
          </cell>
          <cell r="J59">
            <v>44.91</v>
          </cell>
          <cell r="K59">
            <v>4.7694419999999997</v>
          </cell>
          <cell r="M59">
            <v>4.7694419999999997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21.83</v>
          </cell>
          <cell r="H60">
            <v>10.16</v>
          </cell>
          <cell r="J60">
            <v>31.99</v>
          </cell>
          <cell r="K60">
            <v>25.591999999999999</v>
          </cell>
          <cell r="M60">
            <v>8.1280000000000001</v>
          </cell>
          <cell r="N60">
            <v>17.463999999999999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16.97</v>
          </cell>
          <cell r="H61">
            <v>10.16</v>
          </cell>
          <cell r="J61">
            <v>27.13</v>
          </cell>
          <cell r="K61">
            <v>5.4260000000000002</v>
          </cell>
          <cell r="M61">
            <v>2.032</v>
          </cell>
          <cell r="N61">
            <v>3.3940000000000001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24.599209999999999</v>
          </cell>
          <cell r="M63">
            <v>10.45744</v>
          </cell>
          <cell r="N63">
            <v>14.141769999999999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1,62</v>
          </cell>
          <cell r="J64">
            <v>1.62</v>
          </cell>
          <cell r="K64">
            <v>9.7200000000000009E-2</v>
          </cell>
          <cell r="M64">
            <v>9.7200000000000009E-2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4,80</v>
          </cell>
          <cell r="J65">
            <v>4.8</v>
          </cell>
          <cell r="K65">
            <v>3.36</v>
          </cell>
          <cell r="M65">
            <v>3.36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21.83</v>
          </cell>
          <cell r="H66">
            <v>10.16</v>
          </cell>
          <cell r="J66">
            <v>31.99</v>
          </cell>
          <cell r="K66">
            <v>16.122959999999999</v>
          </cell>
          <cell r="M66">
            <v>5.1206399999999999</v>
          </cell>
          <cell r="N66">
            <v>11.002319999999999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16.97</v>
          </cell>
          <cell r="H67">
            <v>10.16</v>
          </cell>
          <cell r="J67">
            <v>27.13</v>
          </cell>
          <cell r="K67">
            <v>5.01905</v>
          </cell>
          <cell r="M67">
            <v>1.8795999999999999</v>
          </cell>
          <cell r="N67">
            <v>3.1394499999999996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28.348879999999998</v>
          </cell>
          <cell r="M69">
            <v>13.457240000000001</v>
          </cell>
          <cell r="N69">
            <v>14.891639999999997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1,62</v>
          </cell>
          <cell r="J70">
            <v>1.62</v>
          </cell>
          <cell r="K70">
            <v>0.16200000000000003</v>
          </cell>
          <cell r="M70">
            <v>0.16200000000000003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8,63</v>
          </cell>
          <cell r="J71">
            <v>8.6300000000000008</v>
          </cell>
          <cell r="K71">
            <v>6.0410000000000004</v>
          </cell>
          <cell r="M71">
            <v>6.0410000000000004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21.83</v>
          </cell>
          <cell r="H72">
            <v>10.16</v>
          </cell>
          <cell r="J72">
            <v>31.99</v>
          </cell>
          <cell r="K72">
            <v>18.266289999999998</v>
          </cell>
          <cell r="M72">
            <v>5.8013599999999999</v>
          </cell>
          <cell r="N72">
            <v>12.464929999999997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16.97</v>
          </cell>
          <cell r="H73">
            <v>10.16</v>
          </cell>
          <cell r="J73">
            <v>27.13</v>
          </cell>
          <cell r="K73">
            <v>3.8795899999999994</v>
          </cell>
          <cell r="M73">
            <v>1.4528799999999999</v>
          </cell>
          <cell r="N73">
            <v>2.4267099999999995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0.7465666666666666</v>
          </cell>
          <cell r="M75">
            <v>0.57686666666666664</v>
          </cell>
          <cell r="N75">
            <v>0.16969999999999999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1,13</v>
          </cell>
          <cell r="J76">
            <v>1.1299999999999999</v>
          </cell>
          <cell r="K76">
            <v>0.37666666666666659</v>
          </cell>
          <cell r="M76">
            <v>0.37666666666666659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9,86</v>
          </cell>
          <cell r="J77">
            <v>9.86</v>
          </cell>
          <cell r="K77">
            <v>9.8599999999999993E-2</v>
          </cell>
          <cell r="M77">
            <v>9.8599999999999993E-2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16.97</v>
          </cell>
          <cell r="H78">
            <v>10.16</v>
          </cell>
          <cell r="J78">
            <v>27.13</v>
          </cell>
          <cell r="K78">
            <v>0.27129999999999999</v>
          </cell>
          <cell r="M78">
            <v>0.10160000000000001</v>
          </cell>
          <cell r="N78">
            <v>0.16969999999999999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2.1594500000000001</v>
          </cell>
          <cell r="M80">
            <v>1.3109500000000001</v>
          </cell>
          <cell r="N80">
            <v>0.84850000000000003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2.676,50</v>
          </cell>
          <cell r="J81">
            <v>2676.5</v>
          </cell>
          <cell r="K81">
            <v>0.80294999999999994</v>
          </cell>
          <cell r="M81">
            <v>0.80294999999999994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16.97</v>
          </cell>
          <cell r="H82">
            <v>10.16</v>
          </cell>
          <cell r="J82">
            <v>27.13</v>
          </cell>
          <cell r="K82">
            <v>1.3565</v>
          </cell>
          <cell r="M82">
            <v>0.50800000000000001</v>
          </cell>
          <cell r="N82">
            <v>0.84850000000000003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1.4276599999999999</v>
          </cell>
          <cell r="M84">
            <v>0.57916000000000001</v>
          </cell>
          <cell r="N84">
            <v>0.84850000000000003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11,86</v>
          </cell>
          <cell r="J85">
            <v>11.86</v>
          </cell>
          <cell r="K85">
            <v>7.1160000000000001E-2</v>
          </cell>
          <cell r="M85">
            <v>7.1160000000000001E-2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16.97</v>
          </cell>
          <cell r="H86">
            <v>10.16</v>
          </cell>
          <cell r="J86">
            <v>27.13</v>
          </cell>
          <cell r="K86">
            <v>1.3565</v>
          </cell>
          <cell r="M86">
            <v>0.50800000000000001</v>
          </cell>
          <cell r="N86">
            <v>0.84850000000000003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27.996666666666666</v>
          </cell>
          <cell r="M88">
            <v>11.026666666666667</v>
          </cell>
          <cell r="N88">
            <v>16.97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26,00</v>
          </cell>
          <cell r="J89">
            <v>26</v>
          </cell>
          <cell r="K89">
            <v>0.8666666666666667</v>
          </cell>
          <cell r="M89">
            <v>0.8666666666666667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16.97</v>
          </cell>
          <cell r="H90">
            <v>10.16</v>
          </cell>
          <cell r="J90">
            <v>27.13</v>
          </cell>
          <cell r="K90">
            <v>27.13</v>
          </cell>
          <cell r="M90">
            <v>10.16</v>
          </cell>
          <cell r="N90">
            <v>16.97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1.7668544245333333</v>
          </cell>
          <cell r="M92">
            <v>1.1201877578666666</v>
          </cell>
          <cell r="N92">
            <v>0.64666666666666661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21.83</v>
          </cell>
          <cell r="H93">
            <v>10.16</v>
          </cell>
          <cell r="J93">
            <v>31.99</v>
          </cell>
          <cell r="K93">
            <v>0.53316666666666668</v>
          </cell>
          <cell r="M93">
            <v>0.16933333333333334</v>
          </cell>
          <cell r="N93">
            <v>0.36383333333333329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16.97</v>
          </cell>
          <cell r="H94">
            <v>10.16</v>
          </cell>
          <cell r="J94">
            <v>27.13</v>
          </cell>
          <cell r="K94">
            <v>0.45216666666666666</v>
          </cell>
          <cell r="M94">
            <v>0.16933333333333334</v>
          </cell>
          <cell r="N94">
            <v>0.28283333333333333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4,39</v>
          </cell>
          <cell r="J95">
            <v>4.3899999999999997</v>
          </cell>
          <cell r="K95">
            <v>0.58533333333333326</v>
          </cell>
          <cell r="M95">
            <v>0.58533333333333326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34.384947500000003</v>
          </cell>
          <cell r="M101">
            <v>34.384947500000003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5,57</v>
          </cell>
          <cell r="J102">
            <v>5.57</v>
          </cell>
          <cell r="K102">
            <v>27.85</v>
          </cell>
          <cell r="M102">
            <v>27.85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392.09685000000002</v>
          </cell>
          <cell r="J103">
            <v>392.09685000000002</v>
          </cell>
          <cell r="K103">
            <v>6.5349475000000004</v>
          </cell>
          <cell r="M103">
            <v>6.5349475000000004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31.99</v>
          </cell>
          <cell r="M105">
            <v>10.16</v>
          </cell>
          <cell r="N105">
            <v>21.83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21,83</v>
          </cell>
          <cell r="J106">
            <v>21.83</v>
          </cell>
          <cell r="K106">
            <v>21.83</v>
          </cell>
          <cell r="M106">
            <v>0</v>
          </cell>
          <cell r="N106">
            <v>21.83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4,39</v>
          </cell>
          <cell r="J107">
            <v>4.3899999999999997</v>
          </cell>
          <cell r="K107">
            <v>4.3899999999999997</v>
          </cell>
          <cell r="M107">
            <v>4.3899999999999997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0,69</v>
          </cell>
          <cell r="J108">
            <v>0.69</v>
          </cell>
          <cell r="K108">
            <v>0.69</v>
          </cell>
          <cell r="M108">
            <v>0.69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0,04</v>
          </cell>
          <cell r="J110">
            <v>0.04</v>
          </cell>
          <cell r="K110">
            <v>0.04</v>
          </cell>
          <cell r="M110">
            <v>0.04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27.13</v>
          </cell>
          <cell r="M114">
            <v>10.16</v>
          </cell>
          <cell r="N114">
            <v>16.97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16,97</v>
          </cell>
          <cell r="J115">
            <v>16.97</v>
          </cell>
          <cell r="K115">
            <v>16.97</v>
          </cell>
          <cell r="M115">
            <v>0</v>
          </cell>
          <cell r="N115">
            <v>16.97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4,39</v>
          </cell>
          <cell r="J116">
            <v>4.3899999999999997</v>
          </cell>
          <cell r="K116">
            <v>4.3899999999999997</v>
          </cell>
          <cell r="M116">
            <v>4.3899999999999997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0,69</v>
          </cell>
          <cell r="J117">
            <v>0.69</v>
          </cell>
          <cell r="K117">
            <v>0.69</v>
          </cell>
          <cell r="M117">
            <v>0.69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0,04</v>
          </cell>
          <cell r="J119">
            <v>0.04</v>
          </cell>
          <cell r="K119">
            <v>0.04</v>
          </cell>
          <cell r="M119">
            <v>0.04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392.09685000000002</v>
          </cell>
          <cell r="M135">
            <v>392.09685000000002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53.929,04</v>
          </cell>
          <cell r="J136">
            <v>53929.04</v>
          </cell>
          <cell r="K136">
            <v>134.82259999999999</v>
          </cell>
          <cell r="M136">
            <v>134.82259999999999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496.848,50</v>
          </cell>
          <cell r="J137">
            <v>496848.5</v>
          </cell>
          <cell r="K137">
            <v>248.42425</v>
          </cell>
          <cell r="M137">
            <v>248.42425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5,90</v>
          </cell>
          <cell r="J138">
            <v>5.9</v>
          </cell>
          <cell r="K138">
            <v>8.8500000000000014</v>
          </cell>
          <cell r="M138">
            <v>8.8500000000000014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120.53000000000002</v>
          </cell>
          <cell r="M140">
            <v>2.13</v>
          </cell>
          <cell r="N140">
            <v>118.4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118,40</v>
          </cell>
          <cell r="J141">
            <v>118.4</v>
          </cell>
          <cell r="K141">
            <v>118.4</v>
          </cell>
          <cell r="M141">
            <v>0</v>
          </cell>
          <cell r="N141">
            <v>118.4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0,04</v>
          </cell>
          <cell r="J143">
            <v>0.04</v>
          </cell>
          <cell r="K143">
            <v>0.04</v>
          </cell>
          <cell r="M143">
            <v>0.04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1.3565</v>
          </cell>
          <cell r="M147">
            <v>0.50800000000000001</v>
          </cell>
          <cell r="N147">
            <v>0.84850000000000003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16.97</v>
          </cell>
          <cell r="H148">
            <v>10.16</v>
          </cell>
          <cell r="J148">
            <v>27.13</v>
          </cell>
          <cell r="K148">
            <v>1.3565</v>
          </cell>
          <cell r="M148">
            <v>0.50800000000000001</v>
          </cell>
          <cell r="N148">
            <v>0.84850000000000003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CREA-ES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CREA-ES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602.65</v>
          </cell>
          <cell r="M156">
            <v>10.649999999999999</v>
          </cell>
          <cell r="N156">
            <v>592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118.4</v>
          </cell>
          <cell r="H157">
            <v>2.13</v>
          </cell>
          <cell r="J157">
            <v>120.53</v>
          </cell>
          <cell r="K157">
            <v>602.65</v>
          </cell>
          <cell r="M157">
            <v>10.649999999999999</v>
          </cell>
          <cell r="N157">
            <v>592</v>
          </cell>
        </row>
      </sheetData>
      <sheetData sheetId="2">
        <row r="4">
          <cell r="C4" t="str">
            <v>ESPÍRITO SANTO</v>
          </cell>
          <cell r="D4" t="str">
            <v>ES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0.1792</v>
          </cell>
          <cell r="E28" t="str">
            <v>Não incide</v>
          </cell>
        </row>
        <row r="29">
          <cell r="D29">
            <v>4.3099999999999999E-2</v>
          </cell>
          <cell r="E29" t="str">
            <v>Não incide</v>
          </cell>
        </row>
        <row r="30">
          <cell r="D30">
            <v>8.5000000000000006E-3</v>
          </cell>
          <cell r="E30">
            <v>6.4000000000000003E-3</v>
          </cell>
        </row>
        <row r="31">
          <cell r="D31">
            <v>0.1108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1.3899999999999999E-2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0.12640000000000001</v>
          </cell>
          <cell r="E36">
            <v>9.5100000000000004E-2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5.8599999999999999E-2</v>
          </cell>
          <cell r="E40">
            <v>4.41E-2</v>
          </cell>
        </row>
        <row r="41">
          <cell r="D41">
            <v>1.4E-3</v>
          </cell>
          <cell r="E41">
            <v>1E-3</v>
          </cell>
        </row>
        <row r="42">
          <cell r="D42">
            <v>1.5599999999999999E-2</v>
          </cell>
          <cell r="E42">
            <v>1.17E-2</v>
          </cell>
        </row>
        <row r="43">
          <cell r="D43">
            <v>2.9899999999999999E-2</v>
          </cell>
          <cell r="E43">
            <v>2.2499999999999999E-2</v>
          </cell>
        </row>
        <row r="44">
          <cell r="D44">
            <v>4.8999999999999998E-3</v>
          </cell>
          <cell r="E44">
            <v>3.7000000000000002E-3</v>
          </cell>
        </row>
        <row r="47">
          <cell r="D47">
            <v>0.1857</v>
          </cell>
          <cell r="E47">
            <v>7.2499999999999995E-2</v>
          </cell>
        </row>
        <row r="48">
          <cell r="D48">
            <v>5.1999999999999998E-3</v>
          </cell>
          <cell r="E48">
            <v>3.8999999999999998E-3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17" activePane="bottomRight" state="frozen"/>
      <selection pane="topRight" activeCell="F1" sqref="F1"/>
      <selection pane="bottomLeft" activeCell="A17" sqref="A17"/>
      <selection pane="bottomRight" activeCell="B1" sqref="B1:D10"/>
    </sheetView>
  </sheetViews>
  <sheetFormatPr defaultColWidth="9.140625" defaultRowHeight="12.75"/>
  <cols>
    <col min="1" max="1" width="2.85546875" style="38" customWidth="1"/>
    <col min="2" max="2" width="5.42578125" style="38" bestFit="1" customWidth="1"/>
    <col min="3" max="3" width="12" style="59" bestFit="1" customWidth="1"/>
    <col min="4" max="4" width="13.28515625" style="59" customWidth="1"/>
    <col min="5" max="5" width="87.28515625" style="38" customWidth="1"/>
    <col min="6" max="6" width="10.5703125" style="39" bestFit="1" customWidth="1"/>
    <col min="7" max="7" width="10.5703125" style="40" customWidth="1"/>
    <col min="8" max="8" width="15.140625" style="40" customWidth="1"/>
    <col min="9" max="9" width="15" style="40" bestFit="1" customWidth="1"/>
    <col min="10" max="10" width="12.7109375" style="40" bestFit="1" customWidth="1"/>
    <col min="11" max="11" width="15" style="40" bestFit="1" customWidth="1"/>
    <col min="12" max="12" width="12.7109375" style="40" bestFit="1" customWidth="1"/>
    <col min="13" max="13" width="12.140625" style="40" customWidth="1"/>
    <col min="14" max="14" width="16.140625" style="40" bestFit="1" customWidth="1"/>
    <col min="15" max="15" width="7.7109375" style="40" bestFit="1" customWidth="1"/>
    <col min="16" max="16" width="15" style="38" bestFit="1" customWidth="1"/>
    <col min="17" max="17" width="32.85546875" style="38" customWidth="1"/>
    <col min="18" max="248" width="9.140625" style="38"/>
    <col min="249" max="249" width="11.140625" style="38" customWidth="1"/>
    <col min="250" max="250" width="59.28515625" style="38" customWidth="1"/>
    <col min="251" max="251" width="5.42578125" style="38" customWidth="1"/>
    <col min="252" max="252" width="9.42578125" style="38" customWidth="1"/>
    <col min="253" max="253" width="12.7109375" style="38" customWidth="1"/>
    <col min="254" max="254" width="14.28515625" style="38" customWidth="1"/>
    <col min="255" max="255" width="14" style="38" bestFit="1" customWidth="1"/>
    <col min="256" max="256" width="15.7109375" style="38" customWidth="1"/>
    <col min="257" max="257" width="17.5703125" style="38" customWidth="1"/>
    <col min="258" max="258" width="104.28515625" style="38" customWidth="1"/>
    <col min="259" max="259" width="1.28515625" style="38" customWidth="1"/>
    <col min="260" max="260" width="18.7109375" style="38" customWidth="1"/>
    <col min="261" max="504" width="9.140625" style="38"/>
    <col min="505" max="505" width="11.140625" style="38" customWidth="1"/>
    <col min="506" max="506" width="59.28515625" style="38" customWidth="1"/>
    <col min="507" max="507" width="5.42578125" style="38" customWidth="1"/>
    <col min="508" max="508" width="9.42578125" style="38" customWidth="1"/>
    <col min="509" max="509" width="12.7109375" style="38" customWidth="1"/>
    <col min="510" max="510" width="14.28515625" style="38" customWidth="1"/>
    <col min="511" max="511" width="14" style="38" bestFit="1" customWidth="1"/>
    <col min="512" max="512" width="15.7109375" style="38" customWidth="1"/>
    <col min="513" max="513" width="17.5703125" style="38" customWidth="1"/>
    <col min="514" max="514" width="104.28515625" style="38" customWidth="1"/>
    <col min="515" max="515" width="1.28515625" style="38" customWidth="1"/>
    <col min="516" max="516" width="18.7109375" style="38" customWidth="1"/>
    <col min="517" max="760" width="9.140625" style="38"/>
    <col min="761" max="761" width="11.140625" style="38" customWidth="1"/>
    <col min="762" max="762" width="59.28515625" style="38" customWidth="1"/>
    <col min="763" max="763" width="5.42578125" style="38" customWidth="1"/>
    <col min="764" max="764" width="9.42578125" style="38" customWidth="1"/>
    <col min="765" max="765" width="12.7109375" style="38" customWidth="1"/>
    <col min="766" max="766" width="14.28515625" style="38" customWidth="1"/>
    <col min="767" max="767" width="14" style="38" bestFit="1" customWidth="1"/>
    <col min="768" max="768" width="15.7109375" style="38" customWidth="1"/>
    <col min="769" max="769" width="17.5703125" style="38" customWidth="1"/>
    <col min="770" max="770" width="104.28515625" style="38" customWidth="1"/>
    <col min="771" max="771" width="1.28515625" style="38" customWidth="1"/>
    <col min="772" max="772" width="18.7109375" style="38" customWidth="1"/>
    <col min="773" max="1016" width="9.140625" style="38"/>
    <col min="1017" max="1017" width="11.140625" style="38" customWidth="1"/>
    <col min="1018" max="1018" width="59.28515625" style="38" customWidth="1"/>
    <col min="1019" max="1019" width="5.42578125" style="38" customWidth="1"/>
    <col min="1020" max="1020" width="9.42578125" style="38" customWidth="1"/>
    <col min="1021" max="1021" width="12.7109375" style="38" customWidth="1"/>
    <col min="1022" max="1022" width="14.28515625" style="38" customWidth="1"/>
    <col min="1023" max="1023" width="14" style="38" bestFit="1" customWidth="1"/>
    <col min="1024" max="1024" width="15.7109375" style="38" customWidth="1"/>
    <col min="1025" max="1025" width="17.5703125" style="38" customWidth="1"/>
    <col min="1026" max="1026" width="104.28515625" style="38" customWidth="1"/>
    <col min="1027" max="1027" width="1.28515625" style="38" customWidth="1"/>
    <col min="1028" max="1028" width="18.7109375" style="38" customWidth="1"/>
    <col min="1029" max="1272" width="9.140625" style="38"/>
    <col min="1273" max="1273" width="11.140625" style="38" customWidth="1"/>
    <col min="1274" max="1274" width="59.28515625" style="38" customWidth="1"/>
    <col min="1275" max="1275" width="5.42578125" style="38" customWidth="1"/>
    <col min="1276" max="1276" width="9.42578125" style="38" customWidth="1"/>
    <col min="1277" max="1277" width="12.7109375" style="38" customWidth="1"/>
    <col min="1278" max="1278" width="14.28515625" style="38" customWidth="1"/>
    <col min="1279" max="1279" width="14" style="38" bestFit="1" customWidth="1"/>
    <col min="1280" max="1280" width="15.7109375" style="38" customWidth="1"/>
    <col min="1281" max="1281" width="17.5703125" style="38" customWidth="1"/>
    <col min="1282" max="1282" width="104.28515625" style="38" customWidth="1"/>
    <col min="1283" max="1283" width="1.28515625" style="38" customWidth="1"/>
    <col min="1284" max="1284" width="18.7109375" style="38" customWidth="1"/>
    <col min="1285" max="1528" width="9.140625" style="38"/>
    <col min="1529" max="1529" width="11.140625" style="38" customWidth="1"/>
    <col min="1530" max="1530" width="59.28515625" style="38" customWidth="1"/>
    <col min="1531" max="1531" width="5.42578125" style="38" customWidth="1"/>
    <col min="1532" max="1532" width="9.42578125" style="38" customWidth="1"/>
    <col min="1533" max="1533" width="12.7109375" style="38" customWidth="1"/>
    <col min="1534" max="1534" width="14.28515625" style="38" customWidth="1"/>
    <col min="1535" max="1535" width="14" style="38" bestFit="1" customWidth="1"/>
    <col min="1536" max="1536" width="15.7109375" style="38" customWidth="1"/>
    <col min="1537" max="1537" width="17.5703125" style="38" customWidth="1"/>
    <col min="1538" max="1538" width="104.28515625" style="38" customWidth="1"/>
    <col min="1539" max="1539" width="1.28515625" style="38" customWidth="1"/>
    <col min="1540" max="1540" width="18.7109375" style="38" customWidth="1"/>
    <col min="1541" max="1784" width="9.140625" style="38"/>
    <col min="1785" max="1785" width="11.140625" style="38" customWidth="1"/>
    <col min="1786" max="1786" width="59.28515625" style="38" customWidth="1"/>
    <col min="1787" max="1787" width="5.42578125" style="38" customWidth="1"/>
    <col min="1788" max="1788" width="9.42578125" style="38" customWidth="1"/>
    <col min="1789" max="1789" width="12.7109375" style="38" customWidth="1"/>
    <col min="1790" max="1790" width="14.28515625" style="38" customWidth="1"/>
    <col min="1791" max="1791" width="14" style="38" bestFit="1" customWidth="1"/>
    <col min="1792" max="1792" width="15.7109375" style="38" customWidth="1"/>
    <col min="1793" max="1793" width="17.5703125" style="38" customWidth="1"/>
    <col min="1794" max="1794" width="104.28515625" style="38" customWidth="1"/>
    <col min="1795" max="1795" width="1.28515625" style="38" customWidth="1"/>
    <col min="1796" max="1796" width="18.7109375" style="38" customWidth="1"/>
    <col min="1797" max="2040" width="9.140625" style="38"/>
    <col min="2041" max="2041" width="11.140625" style="38" customWidth="1"/>
    <col min="2042" max="2042" width="59.28515625" style="38" customWidth="1"/>
    <col min="2043" max="2043" width="5.42578125" style="38" customWidth="1"/>
    <col min="2044" max="2044" width="9.42578125" style="38" customWidth="1"/>
    <col min="2045" max="2045" width="12.7109375" style="38" customWidth="1"/>
    <col min="2046" max="2046" width="14.28515625" style="38" customWidth="1"/>
    <col min="2047" max="2047" width="14" style="38" bestFit="1" customWidth="1"/>
    <col min="2048" max="2048" width="15.7109375" style="38" customWidth="1"/>
    <col min="2049" max="2049" width="17.5703125" style="38" customWidth="1"/>
    <col min="2050" max="2050" width="104.28515625" style="38" customWidth="1"/>
    <col min="2051" max="2051" width="1.28515625" style="38" customWidth="1"/>
    <col min="2052" max="2052" width="18.7109375" style="38" customWidth="1"/>
    <col min="2053" max="2296" width="9.140625" style="38"/>
    <col min="2297" max="2297" width="11.140625" style="38" customWidth="1"/>
    <col min="2298" max="2298" width="59.28515625" style="38" customWidth="1"/>
    <col min="2299" max="2299" width="5.42578125" style="38" customWidth="1"/>
    <col min="2300" max="2300" width="9.42578125" style="38" customWidth="1"/>
    <col min="2301" max="2301" width="12.7109375" style="38" customWidth="1"/>
    <col min="2302" max="2302" width="14.28515625" style="38" customWidth="1"/>
    <col min="2303" max="2303" width="14" style="38" bestFit="1" customWidth="1"/>
    <col min="2304" max="2304" width="15.7109375" style="38" customWidth="1"/>
    <col min="2305" max="2305" width="17.5703125" style="38" customWidth="1"/>
    <col min="2306" max="2306" width="104.28515625" style="38" customWidth="1"/>
    <col min="2307" max="2307" width="1.28515625" style="38" customWidth="1"/>
    <col min="2308" max="2308" width="18.7109375" style="38" customWidth="1"/>
    <col min="2309" max="2552" width="9.140625" style="38"/>
    <col min="2553" max="2553" width="11.140625" style="38" customWidth="1"/>
    <col min="2554" max="2554" width="59.28515625" style="38" customWidth="1"/>
    <col min="2555" max="2555" width="5.42578125" style="38" customWidth="1"/>
    <col min="2556" max="2556" width="9.42578125" style="38" customWidth="1"/>
    <col min="2557" max="2557" width="12.7109375" style="38" customWidth="1"/>
    <col min="2558" max="2558" width="14.28515625" style="38" customWidth="1"/>
    <col min="2559" max="2559" width="14" style="38" bestFit="1" customWidth="1"/>
    <col min="2560" max="2560" width="15.7109375" style="38" customWidth="1"/>
    <col min="2561" max="2561" width="17.5703125" style="38" customWidth="1"/>
    <col min="2562" max="2562" width="104.28515625" style="38" customWidth="1"/>
    <col min="2563" max="2563" width="1.28515625" style="38" customWidth="1"/>
    <col min="2564" max="2564" width="18.7109375" style="38" customWidth="1"/>
    <col min="2565" max="2808" width="9.140625" style="38"/>
    <col min="2809" max="2809" width="11.140625" style="38" customWidth="1"/>
    <col min="2810" max="2810" width="59.28515625" style="38" customWidth="1"/>
    <col min="2811" max="2811" width="5.42578125" style="38" customWidth="1"/>
    <col min="2812" max="2812" width="9.42578125" style="38" customWidth="1"/>
    <col min="2813" max="2813" width="12.7109375" style="38" customWidth="1"/>
    <col min="2814" max="2814" width="14.28515625" style="38" customWidth="1"/>
    <col min="2815" max="2815" width="14" style="38" bestFit="1" customWidth="1"/>
    <col min="2816" max="2816" width="15.7109375" style="38" customWidth="1"/>
    <col min="2817" max="2817" width="17.5703125" style="38" customWidth="1"/>
    <col min="2818" max="2818" width="104.28515625" style="38" customWidth="1"/>
    <col min="2819" max="2819" width="1.28515625" style="38" customWidth="1"/>
    <col min="2820" max="2820" width="18.7109375" style="38" customWidth="1"/>
    <col min="2821" max="3064" width="9.140625" style="38"/>
    <col min="3065" max="3065" width="11.140625" style="38" customWidth="1"/>
    <col min="3066" max="3066" width="59.28515625" style="38" customWidth="1"/>
    <col min="3067" max="3067" width="5.42578125" style="38" customWidth="1"/>
    <col min="3068" max="3068" width="9.42578125" style="38" customWidth="1"/>
    <col min="3069" max="3069" width="12.7109375" style="38" customWidth="1"/>
    <col min="3070" max="3070" width="14.28515625" style="38" customWidth="1"/>
    <col min="3071" max="3071" width="14" style="38" bestFit="1" customWidth="1"/>
    <col min="3072" max="3072" width="15.7109375" style="38" customWidth="1"/>
    <col min="3073" max="3073" width="17.5703125" style="38" customWidth="1"/>
    <col min="3074" max="3074" width="104.28515625" style="38" customWidth="1"/>
    <col min="3075" max="3075" width="1.28515625" style="38" customWidth="1"/>
    <col min="3076" max="3076" width="18.7109375" style="38" customWidth="1"/>
    <col min="3077" max="3320" width="9.140625" style="38"/>
    <col min="3321" max="3321" width="11.140625" style="38" customWidth="1"/>
    <col min="3322" max="3322" width="59.28515625" style="38" customWidth="1"/>
    <col min="3323" max="3323" width="5.42578125" style="38" customWidth="1"/>
    <col min="3324" max="3324" width="9.42578125" style="38" customWidth="1"/>
    <col min="3325" max="3325" width="12.7109375" style="38" customWidth="1"/>
    <col min="3326" max="3326" width="14.28515625" style="38" customWidth="1"/>
    <col min="3327" max="3327" width="14" style="38" bestFit="1" customWidth="1"/>
    <col min="3328" max="3328" width="15.7109375" style="38" customWidth="1"/>
    <col min="3329" max="3329" width="17.5703125" style="38" customWidth="1"/>
    <col min="3330" max="3330" width="104.28515625" style="38" customWidth="1"/>
    <col min="3331" max="3331" width="1.28515625" style="38" customWidth="1"/>
    <col min="3332" max="3332" width="18.7109375" style="38" customWidth="1"/>
    <col min="3333" max="3576" width="9.140625" style="38"/>
    <col min="3577" max="3577" width="11.140625" style="38" customWidth="1"/>
    <col min="3578" max="3578" width="59.28515625" style="38" customWidth="1"/>
    <col min="3579" max="3579" width="5.42578125" style="38" customWidth="1"/>
    <col min="3580" max="3580" width="9.42578125" style="38" customWidth="1"/>
    <col min="3581" max="3581" width="12.7109375" style="38" customWidth="1"/>
    <col min="3582" max="3582" width="14.28515625" style="38" customWidth="1"/>
    <col min="3583" max="3583" width="14" style="38" bestFit="1" customWidth="1"/>
    <col min="3584" max="3584" width="15.7109375" style="38" customWidth="1"/>
    <col min="3585" max="3585" width="17.5703125" style="38" customWidth="1"/>
    <col min="3586" max="3586" width="104.28515625" style="38" customWidth="1"/>
    <col min="3587" max="3587" width="1.28515625" style="38" customWidth="1"/>
    <col min="3588" max="3588" width="18.7109375" style="38" customWidth="1"/>
    <col min="3589" max="3832" width="9.140625" style="38"/>
    <col min="3833" max="3833" width="11.140625" style="38" customWidth="1"/>
    <col min="3834" max="3834" width="59.28515625" style="38" customWidth="1"/>
    <col min="3835" max="3835" width="5.42578125" style="38" customWidth="1"/>
    <col min="3836" max="3836" width="9.42578125" style="38" customWidth="1"/>
    <col min="3837" max="3837" width="12.7109375" style="38" customWidth="1"/>
    <col min="3838" max="3838" width="14.28515625" style="38" customWidth="1"/>
    <col min="3839" max="3839" width="14" style="38" bestFit="1" customWidth="1"/>
    <col min="3840" max="3840" width="15.7109375" style="38" customWidth="1"/>
    <col min="3841" max="3841" width="17.5703125" style="38" customWidth="1"/>
    <col min="3842" max="3842" width="104.28515625" style="38" customWidth="1"/>
    <col min="3843" max="3843" width="1.28515625" style="38" customWidth="1"/>
    <col min="3844" max="3844" width="18.7109375" style="38" customWidth="1"/>
    <col min="3845" max="4088" width="9.140625" style="38"/>
    <col min="4089" max="4089" width="11.140625" style="38" customWidth="1"/>
    <col min="4090" max="4090" width="59.28515625" style="38" customWidth="1"/>
    <col min="4091" max="4091" width="5.42578125" style="38" customWidth="1"/>
    <col min="4092" max="4092" width="9.42578125" style="38" customWidth="1"/>
    <col min="4093" max="4093" width="12.7109375" style="38" customWidth="1"/>
    <col min="4094" max="4094" width="14.28515625" style="38" customWidth="1"/>
    <col min="4095" max="4095" width="14" style="38" bestFit="1" customWidth="1"/>
    <col min="4096" max="4096" width="15.7109375" style="38" customWidth="1"/>
    <col min="4097" max="4097" width="17.5703125" style="38" customWidth="1"/>
    <col min="4098" max="4098" width="104.28515625" style="38" customWidth="1"/>
    <col min="4099" max="4099" width="1.28515625" style="38" customWidth="1"/>
    <col min="4100" max="4100" width="18.7109375" style="38" customWidth="1"/>
    <col min="4101" max="4344" width="9.140625" style="38"/>
    <col min="4345" max="4345" width="11.140625" style="38" customWidth="1"/>
    <col min="4346" max="4346" width="59.28515625" style="38" customWidth="1"/>
    <col min="4347" max="4347" width="5.42578125" style="38" customWidth="1"/>
    <col min="4348" max="4348" width="9.42578125" style="38" customWidth="1"/>
    <col min="4349" max="4349" width="12.7109375" style="38" customWidth="1"/>
    <col min="4350" max="4350" width="14.28515625" style="38" customWidth="1"/>
    <col min="4351" max="4351" width="14" style="38" bestFit="1" customWidth="1"/>
    <col min="4352" max="4352" width="15.7109375" style="38" customWidth="1"/>
    <col min="4353" max="4353" width="17.5703125" style="38" customWidth="1"/>
    <col min="4354" max="4354" width="104.28515625" style="38" customWidth="1"/>
    <col min="4355" max="4355" width="1.28515625" style="38" customWidth="1"/>
    <col min="4356" max="4356" width="18.7109375" style="38" customWidth="1"/>
    <col min="4357" max="4600" width="9.140625" style="38"/>
    <col min="4601" max="4601" width="11.140625" style="38" customWidth="1"/>
    <col min="4602" max="4602" width="59.28515625" style="38" customWidth="1"/>
    <col min="4603" max="4603" width="5.42578125" style="38" customWidth="1"/>
    <col min="4604" max="4604" width="9.42578125" style="38" customWidth="1"/>
    <col min="4605" max="4605" width="12.7109375" style="38" customWidth="1"/>
    <col min="4606" max="4606" width="14.28515625" style="38" customWidth="1"/>
    <col min="4607" max="4607" width="14" style="38" bestFit="1" customWidth="1"/>
    <col min="4608" max="4608" width="15.7109375" style="38" customWidth="1"/>
    <col min="4609" max="4609" width="17.5703125" style="38" customWidth="1"/>
    <col min="4610" max="4610" width="104.28515625" style="38" customWidth="1"/>
    <col min="4611" max="4611" width="1.28515625" style="38" customWidth="1"/>
    <col min="4612" max="4612" width="18.7109375" style="38" customWidth="1"/>
    <col min="4613" max="4856" width="9.140625" style="38"/>
    <col min="4857" max="4857" width="11.140625" style="38" customWidth="1"/>
    <col min="4858" max="4858" width="59.28515625" style="38" customWidth="1"/>
    <col min="4859" max="4859" width="5.42578125" style="38" customWidth="1"/>
    <col min="4860" max="4860" width="9.42578125" style="38" customWidth="1"/>
    <col min="4861" max="4861" width="12.7109375" style="38" customWidth="1"/>
    <col min="4862" max="4862" width="14.28515625" style="38" customWidth="1"/>
    <col min="4863" max="4863" width="14" style="38" bestFit="1" customWidth="1"/>
    <col min="4864" max="4864" width="15.7109375" style="38" customWidth="1"/>
    <col min="4865" max="4865" width="17.5703125" style="38" customWidth="1"/>
    <col min="4866" max="4866" width="104.28515625" style="38" customWidth="1"/>
    <col min="4867" max="4867" width="1.28515625" style="38" customWidth="1"/>
    <col min="4868" max="4868" width="18.7109375" style="38" customWidth="1"/>
    <col min="4869" max="5112" width="9.140625" style="38"/>
    <col min="5113" max="5113" width="11.140625" style="38" customWidth="1"/>
    <col min="5114" max="5114" width="59.28515625" style="38" customWidth="1"/>
    <col min="5115" max="5115" width="5.42578125" style="38" customWidth="1"/>
    <col min="5116" max="5116" width="9.42578125" style="38" customWidth="1"/>
    <col min="5117" max="5117" width="12.7109375" style="38" customWidth="1"/>
    <col min="5118" max="5118" width="14.28515625" style="38" customWidth="1"/>
    <col min="5119" max="5119" width="14" style="38" bestFit="1" customWidth="1"/>
    <col min="5120" max="5120" width="15.7109375" style="38" customWidth="1"/>
    <col min="5121" max="5121" width="17.5703125" style="38" customWidth="1"/>
    <col min="5122" max="5122" width="104.28515625" style="38" customWidth="1"/>
    <col min="5123" max="5123" width="1.28515625" style="38" customWidth="1"/>
    <col min="5124" max="5124" width="18.7109375" style="38" customWidth="1"/>
    <col min="5125" max="5368" width="9.140625" style="38"/>
    <col min="5369" max="5369" width="11.140625" style="38" customWidth="1"/>
    <col min="5370" max="5370" width="59.28515625" style="38" customWidth="1"/>
    <col min="5371" max="5371" width="5.42578125" style="38" customWidth="1"/>
    <col min="5372" max="5372" width="9.42578125" style="38" customWidth="1"/>
    <col min="5373" max="5373" width="12.7109375" style="38" customWidth="1"/>
    <col min="5374" max="5374" width="14.28515625" style="38" customWidth="1"/>
    <col min="5375" max="5375" width="14" style="38" bestFit="1" customWidth="1"/>
    <col min="5376" max="5376" width="15.7109375" style="38" customWidth="1"/>
    <col min="5377" max="5377" width="17.5703125" style="38" customWidth="1"/>
    <col min="5378" max="5378" width="104.28515625" style="38" customWidth="1"/>
    <col min="5379" max="5379" width="1.28515625" style="38" customWidth="1"/>
    <col min="5380" max="5380" width="18.7109375" style="38" customWidth="1"/>
    <col min="5381" max="5624" width="9.140625" style="38"/>
    <col min="5625" max="5625" width="11.140625" style="38" customWidth="1"/>
    <col min="5626" max="5626" width="59.28515625" style="38" customWidth="1"/>
    <col min="5627" max="5627" width="5.42578125" style="38" customWidth="1"/>
    <col min="5628" max="5628" width="9.42578125" style="38" customWidth="1"/>
    <col min="5629" max="5629" width="12.7109375" style="38" customWidth="1"/>
    <col min="5630" max="5630" width="14.28515625" style="38" customWidth="1"/>
    <col min="5631" max="5631" width="14" style="38" bestFit="1" customWidth="1"/>
    <col min="5632" max="5632" width="15.7109375" style="38" customWidth="1"/>
    <col min="5633" max="5633" width="17.5703125" style="38" customWidth="1"/>
    <col min="5634" max="5634" width="104.28515625" style="38" customWidth="1"/>
    <col min="5635" max="5635" width="1.28515625" style="38" customWidth="1"/>
    <col min="5636" max="5636" width="18.7109375" style="38" customWidth="1"/>
    <col min="5637" max="5880" width="9.140625" style="38"/>
    <col min="5881" max="5881" width="11.140625" style="38" customWidth="1"/>
    <col min="5882" max="5882" width="59.28515625" style="38" customWidth="1"/>
    <col min="5883" max="5883" width="5.42578125" style="38" customWidth="1"/>
    <col min="5884" max="5884" width="9.42578125" style="38" customWidth="1"/>
    <col min="5885" max="5885" width="12.7109375" style="38" customWidth="1"/>
    <col min="5886" max="5886" width="14.28515625" style="38" customWidth="1"/>
    <col min="5887" max="5887" width="14" style="38" bestFit="1" customWidth="1"/>
    <col min="5888" max="5888" width="15.7109375" style="38" customWidth="1"/>
    <col min="5889" max="5889" width="17.5703125" style="38" customWidth="1"/>
    <col min="5890" max="5890" width="104.28515625" style="38" customWidth="1"/>
    <col min="5891" max="5891" width="1.28515625" style="38" customWidth="1"/>
    <col min="5892" max="5892" width="18.7109375" style="38" customWidth="1"/>
    <col min="5893" max="6136" width="9.140625" style="38"/>
    <col min="6137" max="6137" width="11.140625" style="38" customWidth="1"/>
    <col min="6138" max="6138" width="59.28515625" style="38" customWidth="1"/>
    <col min="6139" max="6139" width="5.42578125" style="38" customWidth="1"/>
    <col min="6140" max="6140" width="9.42578125" style="38" customWidth="1"/>
    <col min="6141" max="6141" width="12.7109375" style="38" customWidth="1"/>
    <col min="6142" max="6142" width="14.28515625" style="38" customWidth="1"/>
    <col min="6143" max="6143" width="14" style="38" bestFit="1" customWidth="1"/>
    <col min="6144" max="6144" width="15.7109375" style="38" customWidth="1"/>
    <col min="6145" max="6145" width="17.5703125" style="38" customWidth="1"/>
    <col min="6146" max="6146" width="104.28515625" style="38" customWidth="1"/>
    <col min="6147" max="6147" width="1.28515625" style="38" customWidth="1"/>
    <col min="6148" max="6148" width="18.7109375" style="38" customWidth="1"/>
    <col min="6149" max="6392" width="9.140625" style="38"/>
    <col min="6393" max="6393" width="11.140625" style="38" customWidth="1"/>
    <col min="6394" max="6394" width="59.28515625" style="38" customWidth="1"/>
    <col min="6395" max="6395" width="5.42578125" style="38" customWidth="1"/>
    <col min="6396" max="6396" width="9.42578125" style="38" customWidth="1"/>
    <col min="6397" max="6397" width="12.7109375" style="38" customWidth="1"/>
    <col min="6398" max="6398" width="14.28515625" style="38" customWidth="1"/>
    <col min="6399" max="6399" width="14" style="38" bestFit="1" customWidth="1"/>
    <col min="6400" max="6400" width="15.7109375" style="38" customWidth="1"/>
    <col min="6401" max="6401" width="17.5703125" style="38" customWidth="1"/>
    <col min="6402" max="6402" width="104.28515625" style="38" customWidth="1"/>
    <col min="6403" max="6403" width="1.28515625" style="38" customWidth="1"/>
    <col min="6404" max="6404" width="18.7109375" style="38" customWidth="1"/>
    <col min="6405" max="6648" width="9.140625" style="38"/>
    <col min="6649" max="6649" width="11.140625" style="38" customWidth="1"/>
    <col min="6650" max="6650" width="59.28515625" style="38" customWidth="1"/>
    <col min="6651" max="6651" width="5.42578125" style="38" customWidth="1"/>
    <col min="6652" max="6652" width="9.42578125" style="38" customWidth="1"/>
    <col min="6653" max="6653" width="12.7109375" style="38" customWidth="1"/>
    <col min="6654" max="6654" width="14.28515625" style="38" customWidth="1"/>
    <col min="6655" max="6655" width="14" style="38" bestFit="1" customWidth="1"/>
    <col min="6656" max="6656" width="15.7109375" style="38" customWidth="1"/>
    <col min="6657" max="6657" width="17.5703125" style="38" customWidth="1"/>
    <col min="6658" max="6658" width="104.28515625" style="38" customWidth="1"/>
    <col min="6659" max="6659" width="1.28515625" style="38" customWidth="1"/>
    <col min="6660" max="6660" width="18.7109375" style="38" customWidth="1"/>
    <col min="6661" max="6904" width="9.140625" style="38"/>
    <col min="6905" max="6905" width="11.140625" style="38" customWidth="1"/>
    <col min="6906" max="6906" width="59.28515625" style="38" customWidth="1"/>
    <col min="6907" max="6907" width="5.42578125" style="38" customWidth="1"/>
    <col min="6908" max="6908" width="9.42578125" style="38" customWidth="1"/>
    <col min="6909" max="6909" width="12.7109375" style="38" customWidth="1"/>
    <col min="6910" max="6910" width="14.28515625" style="38" customWidth="1"/>
    <col min="6911" max="6911" width="14" style="38" bestFit="1" customWidth="1"/>
    <col min="6912" max="6912" width="15.7109375" style="38" customWidth="1"/>
    <col min="6913" max="6913" width="17.5703125" style="38" customWidth="1"/>
    <col min="6914" max="6914" width="104.28515625" style="38" customWidth="1"/>
    <col min="6915" max="6915" width="1.28515625" style="38" customWidth="1"/>
    <col min="6916" max="6916" width="18.7109375" style="38" customWidth="1"/>
    <col min="6917" max="7160" width="9.140625" style="38"/>
    <col min="7161" max="7161" width="11.140625" style="38" customWidth="1"/>
    <col min="7162" max="7162" width="59.28515625" style="38" customWidth="1"/>
    <col min="7163" max="7163" width="5.42578125" style="38" customWidth="1"/>
    <col min="7164" max="7164" width="9.42578125" style="38" customWidth="1"/>
    <col min="7165" max="7165" width="12.7109375" style="38" customWidth="1"/>
    <col min="7166" max="7166" width="14.28515625" style="38" customWidth="1"/>
    <col min="7167" max="7167" width="14" style="38" bestFit="1" customWidth="1"/>
    <col min="7168" max="7168" width="15.7109375" style="38" customWidth="1"/>
    <col min="7169" max="7169" width="17.5703125" style="38" customWidth="1"/>
    <col min="7170" max="7170" width="104.28515625" style="38" customWidth="1"/>
    <col min="7171" max="7171" width="1.28515625" style="38" customWidth="1"/>
    <col min="7172" max="7172" width="18.7109375" style="38" customWidth="1"/>
    <col min="7173" max="7416" width="9.140625" style="38"/>
    <col min="7417" max="7417" width="11.140625" style="38" customWidth="1"/>
    <col min="7418" max="7418" width="59.28515625" style="38" customWidth="1"/>
    <col min="7419" max="7419" width="5.42578125" style="38" customWidth="1"/>
    <col min="7420" max="7420" width="9.42578125" style="38" customWidth="1"/>
    <col min="7421" max="7421" width="12.7109375" style="38" customWidth="1"/>
    <col min="7422" max="7422" width="14.28515625" style="38" customWidth="1"/>
    <col min="7423" max="7423" width="14" style="38" bestFit="1" customWidth="1"/>
    <col min="7424" max="7424" width="15.7109375" style="38" customWidth="1"/>
    <col min="7425" max="7425" width="17.5703125" style="38" customWidth="1"/>
    <col min="7426" max="7426" width="104.28515625" style="38" customWidth="1"/>
    <col min="7427" max="7427" width="1.28515625" style="38" customWidth="1"/>
    <col min="7428" max="7428" width="18.7109375" style="38" customWidth="1"/>
    <col min="7429" max="7672" width="9.140625" style="38"/>
    <col min="7673" max="7673" width="11.140625" style="38" customWidth="1"/>
    <col min="7674" max="7674" width="59.28515625" style="38" customWidth="1"/>
    <col min="7675" max="7675" width="5.42578125" style="38" customWidth="1"/>
    <col min="7676" max="7676" width="9.42578125" style="38" customWidth="1"/>
    <col min="7677" max="7677" width="12.7109375" style="38" customWidth="1"/>
    <col min="7678" max="7678" width="14.28515625" style="38" customWidth="1"/>
    <col min="7679" max="7679" width="14" style="38" bestFit="1" customWidth="1"/>
    <col min="7680" max="7680" width="15.7109375" style="38" customWidth="1"/>
    <col min="7681" max="7681" width="17.5703125" style="38" customWidth="1"/>
    <col min="7682" max="7682" width="104.28515625" style="38" customWidth="1"/>
    <col min="7683" max="7683" width="1.28515625" style="38" customWidth="1"/>
    <col min="7684" max="7684" width="18.7109375" style="38" customWidth="1"/>
    <col min="7685" max="7928" width="9.140625" style="38"/>
    <col min="7929" max="7929" width="11.140625" style="38" customWidth="1"/>
    <col min="7930" max="7930" width="59.28515625" style="38" customWidth="1"/>
    <col min="7931" max="7931" width="5.42578125" style="38" customWidth="1"/>
    <col min="7932" max="7932" width="9.42578125" style="38" customWidth="1"/>
    <col min="7933" max="7933" width="12.7109375" style="38" customWidth="1"/>
    <col min="7934" max="7934" width="14.28515625" style="38" customWidth="1"/>
    <col min="7935" max="7935" width="14" style="38" bestFit="1" customWidth="1"/>
    <col min="7936" max="7936" width="15.7109375" style="38" customWidth="1"/>
    <col min="7937" max="7937" width="17.5703125" style="38" customWidth="1"/>
    <col min="7938" max="7938" width="104.28515625" style="38" customWidth="1"/>
    <col min="7939" max="7939" width="1.28515625" style="38" customWidth="1"/>
    <col min="7940" max="7940" width="18.7109375" style="38" customWidth="1"/>
    <col min="7941" max="8184" width="9.140625" style="38"/>
    <col min="8185" max="8185" width="11.140625" style="38" customWidth="1"/>
    <col min="8186" max="8186" width="59.28515625" style="38" customWidth="1"/>
    <col min="8187" max="8187" width="5.42578125" style="38" customWidth="1"/>
    <col min="8188" max="8188" width="9.42578125" style="38" customWidth="1"/>
    <col min="8189" max="8189" width="12.7109375" style="38" customWidth="1"/>
    <col min="8190" max="8190" width="14.28515625" style="38" customWidth="1"/>
    <col min="8191" max="8191" width="14" style="38" bestFit="1" customWidth="1"/>
    <col min="8192" max="8192" width="15.7109375" style="38" customWidth="1"/>
    <col min="8193" max="8193" width="17.5703125" style="38" customWidth="1"/>
    <col min="8194" max="8194" width="104.28515625" style="38" customWidth="1"/>
    <col min="8195" max="8195" width="1.28515625" style="38" customWidth="1"/>
    <col min="8196" max="8196" width="18.7109375" style="38" customWidth="1"/>
    <col min="8197" max="8440" width="9.140625" style="38"/>
    <col min="8441" max="8441" width="11.140625" style="38" customWidth="1"/>
    <col min="8442" max="8442" width="59.28515625" style="38" customWidth="1"/>
    <col min="8443" max="8443" width="5.42578125" style="38" customWidth="1"/>
    <col min="8444" max="8444" width="9.42578125" style="38" customWidth="1"/>
    <col min="8445" max="8445" width="12.7109375" style="38" customWidth="1"/>
    <col min="8446" max="8446" width="14.28515625" style="38" customWidth="1"/>
    <col min="8447" max="8447" width="14" style="38" bestFit="1" customWidth="1"/>
    <col min="8448" max="8448" width="15.7109375" style="38" customWidth="1"/>
    <col min="8449" max="8449" width="17.5703125" style="38" customWidth="1"/>
    <col min="8450" max="8450" width="104.28515625" style="38" customWidth="1"/>
    <col min="8451" max="8451" width="1.28515625" style="38" customWidth="1"/>
    <col min="8452" max="8452" width="18.7109375" style="38" customWidth="1"/>
    <col min="8453" max="8696" width="9.140625" style="38"/>
    <col min="8697" max="8697" width="11.140625" style="38" customWidth="1"/>
    <col min="8698" max="8698" width="59.28515625" style="38" customWidth="1"/>
    <col min="8699" max="8699" width="5.42578125" style="38" customWidth="1"/>
    <col min="8700" max="8700" width="9.42578125" style="38" customWidth="1"/>
    <col min="8701" max="8701" width="12.7109375" style="38" customWidth="1"/>
    <col min="8702" max="8702" width="14.28515625" style="38" customWidth="1"/>
    <col min="8703" max="8703" width="14" style="38" bestFit="1" customWidth="1"/>
    <col min="8704" max="8704" width="15.7109375" style="38" customWidth="1"/>
    <col min="8705" max="8705" width="17.5703125" style="38" customWidth="1"/>
    <col min="8706" max="8706" width="104.28515625" style="38" customWidth="1"/>
    <col min="8707" max="8707" width="1.28515625" style="38" customWidth="1"/>
    <col min="8708" max="8708" width="18.7109375" style="38" customWidth="1"/>
    <col min="8709" max="8952" width="9.140625" style="38"/>
    <col min="8953" max="8953" width="11.140625" style="38" customWidth="1"/>
    <col min="8954" max="8954" width="59.28515625" style="38" customWidth="1"/>
    <col min="8955" max="8955" width="5.42578125" style="38" customWidth="1"/>
    <col min="8956" max="8956" width="9.42578125" style="38" customWidth="1"/>
    <col min="8957" max="8957" width="12.7109375" style="38" customWidth="1"/>
    <col min="8958" max="8958" width="14.28515625" style="38" customWidth="1"/>
    <col min="8959" max="8959" width="14" style="38" bestFit="1" customWidth="1"/>
    <col min="8960" max="8960" width="15.7109375" style="38" customWidth="1"/>
    <col min="8961" max="8961" width="17.5703125" style="38" customWidth="1"/>
    <col min="8962" max="8962" width="104.28515625" style="38" customWidth="1"/>
    <col min="8963" max="8963" width="1.28515625" style="38" customWidth="1"/>
    <col min="8964" max="8964" width="18.7109375" style="38" customWidth="1"/>
    <col min="8965" max="9208" width="9.140625" style="38"/>
    <col min="9209" max="9209" width="11.140625" style="38" customWidth="1"/>
    <col min="9210" max="9210" width="59.28515625" style="38" customWidth="1"/>
    <col min="9211" max="9211" width="5.42578125" style="38" customWidth="1"/>
    <col min="9212" max="9212" width="9.42578125" style="38" customWidth="1"/>
    <col min="9213" max="9213" width="12.7109375" style="38" customWidth="1"/>
    <col min="9214" max="9214" width="14.28515625" style="38" customWidth="1"/>
    <col min="9215" max="9215" width="14" style="38" bestFit="1" customWidth="1"/>
    <col min="9216" max="9216" width="15.7109375" style="38" customWidth="1"/>
    <col min="9217" max="9217" width="17.5703125" style="38" customWidth="1"/>
    <col min="9218" max="9218" width="104.28515625" style="38" customWidth="1"/>
    <col min="9219" max="9219" width="1.28515625" style="38" customWidth="1"/>
    <col min="9220" max="9220" width="18.7109375" style="38" customWidth="1"/>
    <col min="9221" max="9464" width="9.140625" style="38"/>
    <col min="9465" max="9465" width="11.140625" style="38" customWidth="1"/>
    <col min="9466" max="9466" width="59.28515625" style="38" customWidth="1"/>
    <col min="9467" max="9467" width="5.42578125" style="38" customWidth="1"/>
    <col min="9468" max="9468" width="9.42578125" style="38" customWidth="1"/>
    <col min="9469" max="9469" width="12.7109375" style="38" customWidth="1"/>
    <col min="9470" max="9470" width="14.28515625" style="38" customWidth="1"/>
    <col min="9471" max="9471" width="14" style="38" bestFit="1" customWidth="1"/>
    <col min="9472" max="9472" width="15.7109375" style="38" customWidth="1"/>
    <col min="9473" max="9473" width="17.5703125" style="38" customWidth="1"/>
    <col min="9474" max="9474" width="104.28515625" style="38" customWidth="1"/>
    <col min="9475" max="9475" width="1.28515625" style="38" customWidth="1"/>
    <col min="9476" max="9476" width="18.7109375" style="38" customWidth="1"/>
    <col min="9477" max="9720" width="9.140625" style="38"/>
    <col min="9721" max="9721" width="11.140625" style="38" customWidth="1"/>
    <col min="9722" max="9722" width="59.28515625" style="38" customWidth="1"/>
    <col min="9723" max="9723" width="5.42578125" style="38" customWidth="1"/>
    <col min="9724" max="9724" width="9.42578125" style="38" customWidth="1"/>
    <col min="9725" max="9725" width="12.7109375" style="38" customWidth="1"/>
    <col min="9726" max="9726" width="14.28515625" style="38" customWidth="1"/>
    <col min="9727" max="9727" width="14" style="38" bestFit="1" customWidth="1"/>
    <col min="9728" max="9728" width="15.7109375" style="38" customWidth="1"/>
    <col min="9729" max="9729" width="17.5703125" style="38" customWidth="1"/>
    <col min="9730" max="9730" width="104.28515625" style="38" customWidth="1"/>
    <col min="9731" max="9731" width="1.28515625" style="38" customWidth="1"/>
    <col min="9732" max="9732" width="18.7109375" style="38" customWidth="1"/>
    <col min="9733" max="9976" width="9.140625" style="38"/>
    <col min="9977" max="9977" width="11.140625" style="38" customWidth="1"/>
    <col min="9978" max="9978" width="59.28515625" style="38" customWidth="1"/>
    <col min="9979" max="9979" width="5.42578125" style="38" customWidth="1"/>
    <col min="9980" max="9980" width="9.42578125" style="38" customWidth="1"/>
    <col min="9981" max="9981" width="12.7109375" style="38" customWidth="1"/>
    <col min="9982" max="9982" width="14.28515625" style="38" customWidth="1"/>
    <col min="9983" max="9983" width="14" style="38" bestFit="1" customWidth="1"/>
    <col min="9984" max="9984" width="15.7109375" style="38" customWidth="1"/>
    <col min="9985" max="9985" width="17.5703125" style="38" customWidth="1"/>
    <col min="9986" max="9986" width="104.28515625" style="38" customWidth="1"/>
    <col min="9987" max="9987" width="1.28515625" style="38" customWidth="1"/>
    <col min="9988" max="9988" width="18.7109375" style="38" customWidth="1"/>
    <col min="9989" max="10232" width="9.140625" style="38"/>
    <col min="10233" max="10233" width="11.140625" style="38" customWidth="1"/>
    <col min="10234" max="10234" width="59.28515625" style="38" customWidth="1"/>
    <col min="10235" max="10235" width="5.42578125" style="38" customWidth="1"/>
    <col min="10236" max="10236" width="9.42578125" style="38" customWidth="1"/>
    <col min="10237" max="10237" width="12.7109375" style="38" customWidth="1"/>
    <col min="10238" max="10238" width="14.28515625" style="38" customWidth="1"/>
    <col min="10239" max="10239" width="14" style="38" bestFit="1" customWidth="1"/>
    <col min="10240" max="10240" width="15.7109375" style="38" customWidth="1"/>
    <col min="10241" max="10241" width="17.5703125" style="38" customWidth="1"/>
    <col min="10242" max="10242" width="104.28515625" style="38" customWidth="1"/>
    <col min="10243" max="10243" width="1.28515625" style="38" customWidth="1"/>
    <col min="10244" max="10244" width="18.7109375" style="38" customWidth="1"/>
    <col min="10245" max="10488" width="9.140625" style="38"/>
    <col min="10489" max="10489" width="11.140625" style="38" customWidth="1"/>
    <col min="10490" max="10490" width="59.28515625" style="38" customWidth="1"/>
    <col min="10491" max="10491" width="5.42578125" style="38" customWidth="1"/>
    <col min="10492" max="10492" width="9.42578125" style="38" customWidth="1"/>
    <col min="10493" max="10493" width="12.7109375" style="38" customWidth="1"/>
    <col min="10494" max="10494" width="14.28515625" style="38" customWidth="1"/>
    <col min="10495" max="10495" width="14" style="38" bestFit="1" customWidth="1"/>
    <col min="10496" max="10496" width="15.7109375" style="38" customWidth="1"/>
    <col min="10497" max="10497" width="17.5703125" style="38" customWidth="1"/>
    <col min="10498" max="10498" width="104.28515625" style="38" customWidth="1"/>
    <col min="10499" max="10499" width="1.28515625" style="38" customWidth="1"/>
    <col min="10500" max="10500" width="18.7109375" style="38" customWidth="1"/>
    <col min="10501" max="10744" width="9.140625" style="38"/>
    <col min="10745" max="10745" width="11.140625" style="38" customWidth="1"/>
    <col min="10746" max="10746" width="59.28515625" style="38" customWidth="1"/>
    <col min="10747" max="10747" width="5.42578125" style="38" customWidth="1"/>
    <col min="10748" max="10748" width="9.42578125" style="38" customWidth="1"/>
    <col min="10749" max="10749" width="12.7109375" style="38" customWidth="1"/>
    <col min="10750" max="10750" width="14.28515625" style="38" customWidth="1"/>
    <col min="10751" max="10751" width="14" style="38" bestFit="1" customWidth="1"/>
    <col min="10752" max="10752" width="15.7109375" style="38" customWidth="1"/>
    <col min="10753" max="10753" width="17.5703125" style="38" customWidth="1"/>
    <col min="10754" max="10754" width="104.28515625" style="38" customWidth="1"/>
    <col min="10755" max="10755" width="1.28515625" style="38" customWidth="1"/>
    <col min="10756" max="10756" width="18.7109375" style="38" customWidth="1"/>
    <col min="10757" max="11000" width="9.140625" style="38"/>
    <col min="11001" max="11001" width="11.140625" style="38" customWidth="1"/>
    <col min="11002" max="11002" width="59.28515625" style="38" customWidth="1"/>
    <col min="11003" max="11003" width="5.42578125" style="38" customWidth="1"/>
    <col min="11004" max="11004" width="9.42578125" style="38" customWidth="1"/>
    <col min="11005" max="11005" width="12.7109375" style="38" customWidth="1"/>
    <col min="11006" max="11006" width="14.28515625" style="38" customWidth="1"/>
    <col min="11007" max="11007" width="14" style="38" bestFit="1" customWidth="1"/>
    <col min="11008" max="11008" width="15.7109375" style="38" customWidth="1"/>
    <col min="11009" max="11009" width="17.5703125" style="38" customWidth="1"/>
    <col min="11010" max="11010" width="104.28515625" style="38" customWidth="1"/>
    <col min="11011" max="11011" width="1.28515625" style="38" customWidth="1"/>
    <col min="11012" max="11012" width="18.7109375" style="38" customWidth="1"/>
    <col min="11013" max="11256" width="9.140625" style="38"/>
    <col min="11257" max="11257" width="11.140625" style="38" customWidth="1"/>
    <col min="11258" max="11258" width="59.28515625" style="38" customWidth="1"/>
    <col min="11259" max="11259" width="5.42578125" style="38" customWidth="1"/>
    <col min="11260" max="11260" width="9.42578125" style="38" customWidth="1"/>
    <col min="11261" max="11261" width="12.7109375" style="38" customWidth="1"/>
    <col min="11262" max="11262" width="14.28515625" style="38" customWidth="1"/>
    <col min="11263" max="11263" width="14" style="38" bestFit="1" customWidth="1"/>
    <col min="11264" max="11264" width="15.7109375" style="38" customWidth="1"/>
    <col min="11265" max="11265" width="17.5703125" style="38" customWidth="1"/>
    <col min="11266" max="11266" width="104.28515625" style="38" customWidth="1"/>
    <col min="11267" max="11267" width="1.28515625" style="38" customWidth="1"/>
    <col min="11268" max="11268" width="18.7109375" style="38" customWidth="1"/>
    <col min="11269" max="11512" width="9.140625" style="38"/>
    <col min="11513" max="11513" width="11.140625" style="38" customWidth="1"/>
    <col min="11514" max="11514" width="59.28515625" style="38" customWidth="1"/>
    <col min="11515" max="11515" width="5.42578125" style="38" customWidth="1"/>
    <col min="11516" max="11516" width="9.42578125" style="38" customWidth="1"/>
    <col min="11517" max="11517" width="12.7109375" style="38" customWidth="1"/>
    <col min="11518" max="11518" width="14.28515625" style="38" customWidth="1"/>
    <col min="11519" max="11519" width="14" style="38" bestFit="1" customWidth="1"/>
    <col min="11520" max="11520" width="15.7109375" style="38" customWidth="1"/>
    <col min="11521" max="11521" width="17.5703125" style="38" customWidth="1"/>
    <col min="11522" max="11522" width="104.28515625" style="38" customWidth="1"/>
    <col min="11523" max="11523" width="1.28515625" style="38" customWidth="1"/>
    <col min="11524" max="11524" width="18.7109375" style="38" customWidth="1"/>
    <col min="11525" max="11768" width="9.140625" style="38"/>
    <col min="11769" max="11769" width="11.140625" style="38" customWidth="1"/>
    <col min="11770" max="11770" width="59.28515625" style="38" customWidth="1"/>
    <col min="11771" max="11771" width="5.42578125" style="38" customWidth="1"/>
    <col min="11772" max="11772" width="9.42578125" style="38" customWidth="1"/>
    <col min="11773" max="11773" width="12.7109375" style="38" customWidth="1"/>
    <col min="11774" max="11774" width="14.28515625" style="38" customWidth="1"/>
    <col min="11775" max="11775" width="14" style="38" bestFit="1" customWidth="1"/>
    <col min="11776" max="11776" width="15.7109375" style="38" customWidth="1"/>
    <col min="11777" max="11777" width="17.5703125" style="38" customWidth="1"/>
    <col min="11778" max="11778" width="104.28515625" style="38" customWidth="1"/>
    <col min="11779" max="11779" width="1.28515625" style="38" customWidth="1"/>
    <col min="11780" max="11780" width="18.7109375" style="38" customWidth="1"/>
    <col min="11781" max="12024" width="9.140625" style="38"/>
    <col min="12025" max="12025" width="11.140625" style="38" customWidth="1"/>
    <col min="12026" max="12026" width="59.28515625" style="38" customWidth="1"/>
    <col min="12027" max="12027" width="5.42578125" style="38" customWidth="1"/>
    <col min="12028" max="12028" width="9.42578125" style="38" customWidth="1"/>
    <col min="12029" max="12029" width="12.7109375" style="38" customWidth="1"/>
    <col min="12030" max="12030" width="14.28515625" style="38" customWidth="1"/>
    <col min="12031" max="12031" width="14" style="38" bestFit="1" customWidth="1"/>
    <col min="12032" max="12032" width="15.7109375" style="38" customWidth="1"/>
    <col min="12033" max="12033" width="17.5703125" style="38" customWidth="1"/>
    <col min="12034" max="12034" width="104.28515625" style="38" customWidth="1"/>
    <col min="12035" max="12035" width="1.28515625" style="38" customWidth="1"/>
    <col min="12036" max="12036" width="18.7109375" style="38" customWidth="1"/>
    <col min="12037" max="12280" width="9.140625" style="38"/>
    <col min="12281" max="12281" width="11.140625" style="38" customWidth="1"/>
    <col min="12282" max="12282" width="59.28515625" style="38" customWidth="1"/>
    <col min="12283" max="12283" width="5.42578125" style="38" customWidth="1"/>
    <col min="12284" max="12284" width="9.42578125" style="38" customWidth="1"/>
    <col min="12285" max="12285" width="12.7109375" style="38" customWidth="1"/>
    <col min="12286" max="12286" width="14.28515625" style="38" customWidth="1"/>
    <col min="12287" max="12287" width="14" style="38" bestFit="1" customWidth="1"/>
    <col min="12288" max="12288" width="15.7109375" style="38" customWidth="1"/>
    <col min="12289" max="12289" width="17.5703125" style="38" customWidth="1"/>
    <col min="12290" max="12290" width="104.28515625" style="38" customWidth="1"/>
    <col min="12291" max="12291" width="1.28515625" style="38" customWidth="1"/>
    <col min="12292" max="12292" width="18.7109375" style="38" customWidth="1"/>
    <col min="12293" max="12536" width="9.140625" style="38"/>
    <col min="12537" max="12537" width="11.140625" style="38" customWidth="1"/>
    <col min="12538" max="12538" width="59.28515625" style="38" customWidth="1"/>
    <col min="12539" max="12539" width="5.42578125" style="38" customWidth="1"/>
    <col min="12540" max="12540" width="9.42578125" style="38" customWidth="1"/>
    <col min="12541" max="12541" width="12.7109375" style="38" customWidth="1"/>
    <col min="12542" max="12542" width="14.28515625" style="38" customWidth="1"/>
    <col min="12543" max="12543" width="14" style="38" bestFit="1" customWidth="1"/>
    <col min="12544" max="12544" width="15.7109375" style="38" customWidth="1"/>
    <col min="12545" max="12545" width="17.5703125" style="38" customWidth="1"/>
    <col min="12546" max="12546" width="104.28515625" style="38" customWidth="1"/>
    <col min="12547" max="12547" width="1.28515625" style="38" customWidth="1"/>
    <col min="12548" max="12548" width="18.7109375" style="38" customWidth="1"/>
    <col min="12549" max="12792" width="9.140625" style="38"/>
    <col min="12793" max="12793" width="11.140625" style="38" customWidth="1"/>
    <col min="12794" max="12794" width="59.28515625" style="38" customWidth="1"/>
    <col min="12795" max="12795" width="5.42578125" style="38" customWidth="1"/>
    <col min="12796" max="12796" width="9.42578125" style="38" customWidth="1"/>
    <col min="12797" max="12797" width="12.7109375" style="38" customWidth="1"/>
    <col min="12798" max="12798" width="14.28515625" style="38" customWidth="1"/>
    <col min="12799" max="12799" width="14" style="38" bestFit="1" customWidth="1"/>
    <col min="12800" max="12800" width="15.7109375" style="38" customWidth="1"/>
    <col min="12801" max="12801" width="17.5703125" style="38" customWidth="1"/>
    <col min="12802" max="12802" width="104.28515625" style="38" customWidth="1"/>
    <col min="12803" max="12803" width="1.28515625" style="38" customWidth="1"/>
    <col min="12804" max="12804" width="18.7109375" style="38" customWidth="1"/>
    <col min="12805" max="13048" width="9.140625" style="38"/>
    <col min="13049" max="13049" width="11.140625" style="38" customWidth="1"/>
    <col min="13050" max="13050" width="59.28515625" style="38" customWidth="1"/>
    <col min="13051" max="13051" width="5.42578125" style="38" customWidth="1"/>
    <col min="13052" max="13052" width="9.42578125" style="38" customWidth="1"/>
    <col min="13053" max="13053" width="12.7109375" style="38" customWidth="1"/>
    <col min="13054" max="13054" width="14.28515625" style="38" customWidth="1"/>
    <col min="13055" max="13055" width="14" style="38" bestFit="1" customWidth="1"/>
    <col min="13056" max="13056" width="15.7109375" style="38" customWidth="1"/>
    <col min="13057" max="13057" width="17.5703125" style="38" customWidth="1"/>
    <col min="13058" max="13058" width="104.28515625" style="38" customWidth="1"/>
    <col min="13059" max="13059" width="1.28515625" style="38" customWidth="1"/>
    <col min="13060" max="13060" width="18.7109375" style="38" customWidth="1"/>
    <col min="13061" max="13304" width="9.140625" style="38"/>
    <col min="13305" max="13305" width="11.140625" style="38" customWidth="1"/>
    <col min="13306" max="13306" width="59.28515625" style="38" customWidth="1"/>
    <col min="13307" max="13307" width="5.42578125" style="38" customWidth="1"/>
    <col min="13308" max="13308" width="9.42578125" style="38" customWidth="1"/>
    <col min="13309" max="13309" width="12.7109375" style="38" customWidth="1"/>
    <col min="13310" max="13310" width="14.28515625" style="38" customWidth="1"/>
    <col min="13311" max="13311" width="14" style="38" bestFit="1" customWidth="1"/>
    <col min="13312" max="13312" width="15.7109375" style="38" customWidth="1"/>
    <col min="13313" max="13313" width="17.5703125" style="38" customWidth="1"/>
    <col min="13314" max="13314" width="104.28515625" style="38" customWidth="1"/>
    <col min="13315" max="13315" width="1.28515625" style="38" customWidth="1"/>
    <col min="13316" max="13316" width="18.7109375" style="38" customWidth="1"/>
    <col min="13317" max="13560" width="9.140625" style="38"/>
    <col min="13561" max="13561" width="11.140625" style="38" customWidth="1"/>
    <col min="13562" max="13562" width="59.28515625" style="38" customWidth="1"/>
    <col min="13563" max="13563" width="5.42578125" style="38" customWidth="1"/>
    <col min="13564" max="13564" width="9.42578125" style="38" customWidth="1"/>
    <col min="13565" max="13565" width="12.7109375" style="38" customWidth="1"/>
    <col min="13566" max="13566" width="14.28515625" style="38" customWidth="1"/>
    <col min="13567" max="13567" width="14" style="38" bestFit="1" customWidth="1"/>
    <col min="13568" max="13568" width="15.7109375" style="38" customWidth="1"/>
    <col min="13569" max="13569" width="17.5703125" style="38" customWidth="1"/>
    <col min="13570" max="13570" width="104.28515625" style="38" customWidth="1"/>
    <col min="13571" max="13571" width="1.28515625" style="38" customWidth="1"/>
    <col min="13572" max="13572" width="18.7109375" style="38" customWidth="1"/>
    <col min="13573" max="13816" width="9.140625" style="38"/>
    <col min="13817" max="13817" width="11.140625" style="38" customWidth="1"/>
    <col min="13818" max="13818" width="59.28515625" style="38" customWidth="1"/>
    <col min="13819" max="13819" width="5.42578125" style="38" customWidth="1"/>
    <col min="13820" max="13820" width="9.42578125" style="38" customWidth="1"/>
    <col min="13821" max="13821" width="12.7109375" style="38" customWidth="1"/>
    <col min="13822" max="13822" width="14.28515625" style="38" customWidth="1"/>
    <col min="13823" max="13823" width="14" style="38" bestFit="1" customWidth="1"/>
    <col min="13824" max="13824" width="15.7109375" style="38" customWidth="1"/>
    <col min="13825" max="13825" width="17.5703125" style="38" customWidth="1"/>
    <col min="13826" max="13826" width="104.28515625" style="38" customWidth="1"/>
    <col min="13827" max="13827" width="1.28515625" style="38" customWidth="1"/>
    <col min="13828" max="13828" width="18.7109375" style="38" customWidth="1"/>
    <col min="13829" max="14072" width="9.140625" style="38"/>
    <col min="14073" max="14073" width="11.140625" style="38" customWidth="1"/>
    <col min="14074" max="14074" width="59.28515625" style="38" customWidth="1"/>
    <col min="14075" max="14075" width="5.42578125" style="38" customWidth="1"/>
    <col min="14076" max="14076" width="9.42578125" style="38" customWidth="1"/>
    <col min="14077" max="14077" width="12.7109375" style="38" customWidth="1"/>
    <col min="14078" max="14078" width="14.28515625" style="38" customWidth="1"/>
    <col min="14079" max="14079" width="14" style="38" bestFit="1" customWidth="1"/>
    <col min="14080" max="14080" width="15.7109375" style="38" customWidth="1"/>
    <col min="14081" max="14081" width="17.5703125" style="38" customWidth="1"/>
    <col min="14082" max="14082" width="104.28515625" style="38" customWidth="1"/>
    <col min="14083" max="14083" width="1.28515625" style="38" customWidth="1"/>
    <col min="14084" max="14084" width="18.7109375" style="38" customWidth="1"/>
    <col min="14085" max="14328" width="9.140625" style="38"/>
    <col min="14329" max="14329" width="11.140625" style="38" customWidth="1"/>
    <col min="14330" max="14330" width="59.28515625" style="38" customWidth="1"/>
    <col min="14331" max="14331" width="5.42578125" style="38" customWidth="1"/>
    <col min="14332" max="14332" width="9.42578125" style="38" customWidth="1"/>
    <col min="14333" max="14333" width="12.7109375" style="38" customWidth="1"/>
    <col min="14334" max="14334" width="14.28515625" style="38" customWidth="1"/>
    <col min="14335" max="14335" width="14" style="38" bestFit="1" customWidth="1"/>
    <col min="14336" max="14336" width="15.7109375" style="38" customWidth="1"/>
    <col min="14337" max="14337" width="17.5703125" style="38" customWidth="1"/>
    <col min="14338" max="14338" width="104.28515625" style="38" customWidth="1"/>
    <col min="14339" max="14339" width="1.28515625" style="38" customWidth="1"/>
    <col min="14340" max="14340" width="18.7109375" style="38" customWidth="1"/>
    <col min="14341" max="14584" width="9.140625" style="38"/>
    <col min="14585" max="14585" width="11.140625" style="38" customWidth="1"/>
    <col min="14586" max="14586" width="59.28515625" style="38" customWidth="1"/>
    <col min="14587" max="14587" width="5.42578125" style="38" customWidth="1"/>
    <col min="14588" max="14588" width="9.42578125" style="38" customWidth="1"/>
    <col min="14589" max="14589" width="12.7109375" style="38" customWidth="1"/>
    <col min="14590" max="14590" width="14.28515625" style="38" customWidth="1"/>
    <col min="14591" max="14591" width="14" style="38" bestFit="1" customWidth="1"/>
    <col min="14592" max="14592" width="15.7109375" style="38" customWidth="1"/>
    <col min="14593" max="14593" width="17.5703125" style="38" customWidth="1"/>
    <col min="14594" max="14594" width="104.28515625" style="38" customWidth="1"/>
    <col min="14595" max="14595" width="1.28515625" style="38" customWidth="1"/>
    <col min="14596" max="14596" width="18.7109375" style="38" customWidth="1"/>
    <col min="14597" max="14840" width="9.140625" style="38"/>
    <col min="14841" max="14841" width="11.140625" style="38" customWidth="1"/>
    <col min="14842" max="14842" width="59.28515625" style="38" customWidth="1"/>
    <col min="14843" max="14843" width="5.42578125" style="38" customWidth="1"/>
    <col min="14844" max="14844" width="9.42578125" style="38" customWidth="1"/>
    <col min="14845" max="14845" width="12.7109375" style="38" customWidth="1"/>
    <col min="14846" max="14846" width="14.28515625" style="38" customWidth="1"/>
    <col min="14847" max="14847" width="14" style="38" bestFit="1" customWidth="1"/>
    <col min="14848" max="14848" width="15.7109375" style="38" customWidth="1"/>
    <col min="14849" max="14849" width="17.5703125" style="38" customWidth="1"/>
    <col min="14850" max="14850" width="104.28515625" style="38" customWidth="1"/>
    <col min="14851" max="14851" width="1.28515625" style="38" customWidth="1"/>
    <col min="14852" max="14852" width="18.7109375" style="38" customWidth="1"/>
    <col min="14853" max="15096" width="9.140625" style="38"/>
    <col min="15097" max="15097" width="11.140625" style="38" customWidth="1"/>
    <col min="15098" max="15098" width="59.28515625" style="38" customWidth="1"/>
    <col min="15099" max="15099" width="5.42578125" style="38" customWidth="1"/>
    <col min="15100" max="15100" width="9.42578125" style="38" customWidth="1"/>
    <col min="15101" max="15101" width="12.7109375" style="38" customWidth="1"/>
    <col min="15102" max="15102" width="14.28515625" style="38" customWidth="1"/>
    <col min="15103" max="15103" width="14" style="38" bestFit="1" customWidth="1"/>
    <col min="15104" max="15104" width="15.7109375" style="38" customWidth="1"/>
    <col min="15105" max="15105" width="17.5703125" style="38" customWidth="1"/>
    <col min="15106" max="15106" width="104.28515625" style="38" customWidth="1"/>
    <col min="15107" max="15107" width="1.28515625" style="38" customWidth="1"/>
    <col min="15108" max="15108" width="18.7109375" style="38" customWidth="1"/>
    <col min="15109" max="15352" width="9.140625" style="38"/>
    <col min="15353" max="15353" width="11.140625" style="38" customWidth="1"/>
    <col min="15354" max="15354" width="59.28515625" style="38" customWidth="1"/>
    <col min="15355" max="15355" width="5.42578125" style="38" customWidth="1"/>
    <col min="15356" max="15356" width="9.42578125" style="38" customWidth="1"/>
    <col min="15357" max="15357" width="12.7109375" style="38" customWidth="1"/>
    <col min="15358" max="15358" width="14.28515625" style="38" customWidth="1"/>
    <col min="15359" max="15359" width="14" style="38" bestFit="1" customWidth="1"/>
    <col min="15360" max="15360" width="15.7109375" style="38" customWidth="1"/>
    <col min="15361" max="15361" width="17.5703125" style="38" customWidth="1"/>
    <col min="15362" max="15362" width="104.28515625" style="38" customWidth="1"/>
    <col min="15363" max="15363" width="1.28515625" style="38" customWidth="1"/>
    <col min="15364" max="15364" width="18.7109375" style="38" customWidth="1"/>
    <col min="15365" max="15608" width="9.140625" style="38"/>
    <col min="15609" max="15609" width="11.140625" style="38" customWidth="1"/>
    <col min="15610" max="15610" width="59.28515625" style="38" customWidth="1"/>
    <col min="15611" max="15611" width="5.42578125" style="38" customWidth="1"/>
    <col min="15612" max="15612" width="9.42578125" style="38" customWidth="1"/>
    <col min="15613" max="15613" width="12.7109375" style="38" customWidth="1"/>
    <col min="15614" max="15614" width="14.28515625" style="38" customWidth="1"/>
    <col min="15615" max="15615" width="14" style="38" bestFit="1" customWidth="1"/>
    <col min="15616" max="15616" width="15.7109375" style="38" customWidth="1"/>
    <col min="15617" max="15617" width="17.5703125" style="38" customWidth="1"/>
    <col min="15618" max="15618" width="104.28515625" style="38" customWidth="1"/>
    <col min="15619" max="15619" width="1.28515625" style="38" customWidth="1"/>
    <col min="15620" max="15620" width="18.7109375" style="38" customWidth="1"/>
    <col min="15621" max="15864" width="9.140625" style="38"/>
    <col min="15865" max="15865" width="11.140625" style="38" customWidth="1"/>
    <col min="15866" max="15866" width="59.28515625" style="38" customWidth="1"/>
    <col min="15867" max="15867" width="5.42578125" style="38" customWidth="1"/>
    <col min="15868" max="15868" width="9.42578125" style="38" customWidth="1"/>
    <col min="15869" max="15869" width="12.7109375" style="38" customWidth="1"/>
    <col min="15870" max="15870" width="14.28515625" style="38" customWidth="1"/>
    <col min="15871" max="15871" width="14" style="38" bestFit="1" customWidth="1"/>
    <col min="15872" max="15872" width="15.7109375" style="38" customWidth="1"/>
    <col min="15873" max="15873" width="17.5703125" style="38" customWidth="1"/>
    <col min="15874" max="15874" width="104.28515625" style="38" customWidth="1"/>
    <col min="15875" max="15875" width="1.28515625" style="38" customWidth="1"/>
    <col min="15876" max="15876" width="18.7109375" style="38" customWidth="1"/>
    <col min="15877" max="16120" width="9.140625" style="38"/>
    <col min="16121" max="16121" width="11.140625" style="38" customWidth="1"/>
    <col min="16122" max="16122" width="59.28515625" style="38" customWidth="1"/>
    <col min="16123" max="16123" width="5.42578125" style="38" customWidth="1"/>
    <col min="16124" max="16124" width="9.42578125" style="38" customWidth="1"/>
    <col min="16125" max="16125" width="12.7109375" style="38" customWidth="1"/>
    <col min="16126" max="16126" width="14.28515625" style="38" customWidth="1"/>
    <col min="16127" max="16127" width="14" style="38" bestFit="1" customWidth="1"/>
    <col min="16128" max="16128" width="15.7109375" style="38" customWidth="1"/>
    <col min="16129" max="16129" width="17.5703125" style="38" customWidth="1"/>
    <col min="16130" max="16130" width="104.28515625" style="38" customWidth="1"/>
    <col min="16131" max="16131" width="1.28515625" style="38" customWidth="1"/>
    <col min="16132" max="16132" width="18.7109375" style="38" customWidth="1"/>
    <col min="16133" max="16384" width="9.140625" style="38"/>
  </cols>
  <sheetData>
    <row r="1" spans="2:17" ht="15">
      <c r="B1" s="205" t="s">
        <v>0</v>
      </c>
      <c r="C1" s="205"/>
      <c r="D1" s="205"/>
      <c r="E1" s="36"/>
      <c r="J1" s="207" t="s">
        <v>1</v>
      </c>
      <c r="K1" s="207"/>
      <c r="L1" s="207"/>
      <c r="M1" s="207"/>
      <c r="N1" s="207"/>
      <c r="O1" s="207"/>
    </row>
    <row r="2" spans="2:17" ht="13.9" customHeight="1">
      <c r="B2" s="205"/>
      <c r="C2" s="205"/>
      <c r="D2" s="205"/>
      <c r="E2" s="36"/>
      <c r="J2" s="208" t="s">
        <v>2</v>
      </c>
      <c r="K2" s="208"/>
      <c r="L2" s="215" t="str">
        <f>'[2]ENCARGOS SOCIAIS'!$C$4</f>
        <v>ESPÍRITO SANTO</v>
      </c>
      <c r="M2" s="216"/>
      <c r="N2" s="217"/>
      <c r="O2" s="198" t="str">
        <f>'[2]ENCARGOS SOCIAIS'!$D$4</f>
        <v>ES</v>
      </c>
    </row>
    <row r="3" spans="2:17">
      <c r="B3" s="205"/>
      <c r="C3" s="205"/>
      <c r="D3" s="205"/>
      <c r="E3" s="36"/>
      <c r="J3" s="208" t="s">
        <v>194</v>
      </c>
      <c r="K3" s="208"/>
      <c r="L3" s="209" t="s">
        <v>197</v>
      </c>
      <c r="M3" s="210"/>
      <c r="N3" s="210"/>
      <c r="O3" s="211"/>
    </row>
    <row r="4" spans="2:17" ht="75" customHeight="1">
      <c r="B4" s="205"/>
      <c r="C4" s="205"/>
      <c r="D4" s="205"/>
      <c r="E4" s="36"/>
      <c r="J4" s="208"/>
      <c r="K4" s="208"/>
      <c r="L4" s="212"/>
      <c r="M4" s="213"/>
      <c r="N4" s="213"/>
      <c r="O4" s="214"/>
    </row>
    <row r="5" spans="2:17" ht="14.25">
      <c r="B5" s="205"/>
      <c r="C5" s="205"/>
      <c r="D5" s="205"/>
      <c r="E5" s="36"/>
      <c r="J5" s="202"/>
      <c r="K5" s="202"/>
      <c r="L5" s="202"/>
      <c r="M5" s="202"/>
      <c r="N5" s="202"/>
      <c r="O5" s="202"/>
    </row>
    <row r="6" spans="2:17" ht="14.25" hidden="1">
      <c r="B6" s="205"/>
      <c r="C6" s="205"/>
      <c r="D6" s="205"/>
      <c r="E6" s="36"/>
      <c r="J6" s="203" t="s">
        <v>3</v>
      </c>
      <c r="K6" s="203"/>
      <c r="L6" s="204"/>
      <c r="M6" s="204"/>
      <c r="N6" s="204"/>
      <c r="O6" s="204"/>
    </row>
    <row r="7" spans="2:17" ht="14.25" hidden="1">
      <c r="B7" s="205"/>
      <c r="C7" s="205"/>
      <c r="D7" s="205"/>
      <c r="E7" s="36"/>
      <c r="J7" s="202"/>
      <c r="K7" s="202"/>
      <c r="L7" s="202"/>
      <c r="M7" s="202"/>
      <c r="N7" s="202"/>
      <c r="O7" s="202"/>
    </row>
    <row r="8" spans="2:17" ht="14.25" hidden="1">
      <c r="B8" s="205"/>
      <c r="C8" s="205"/>
      <c r="D8" s="205"/>
      <c r="E8" s="36"/>
      <c r="J8" s="203" t="s">
        <v>4</v>
      </c>
      <c r="K8" s="203"/>
      <c r="L8" s="206"/>
      <c r="M8" s="206"/>
      <c r="N8" s="206"/>
      <c r="O8" s="206"/>
    </row>
    <row r="9" spans="2:17" ht="14.25" hidden="1">
      <c r="B9" s="205"/>
      <c r="C9" s="205"/>
      <c r="D9" s="205"/>
      <c r="E9" s="36"/>
      <c r="J9" s="202"/>
      <c r="K9" s="202"/>
      <c r="L9" s="202"/>
      <c r="M9" s="202"/>
      <c r="N9" s="202"/>
      <c r="O9" s="202"/>
    </row>
    <row r="10" spans="2:17" ht="14.25" hidden="1">
      <c r="B10" s="205"/>
      <c r="C10" s="205"/>
      <c r="D10" s="205"/>
      <c r="E10" s="36"/>
      <c r="J10" s="203" t="s">
        <v>5</v>
      </c>
      <c r="K10" s="203"/>
      <c r="L10" s="204"/>
      <c r="M10" s="204"/>
      <c r="N10" s="204"/>
      <c r="O10" s="204"/>
    </row>
    <row r="12" spans="2:17" s="41" customFormat="1" ht="18">
      <c r="B12" s="221" t="s">
        <v>6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Q12" s="140"/>
    </row>
    <row r="13" spans="2:17" s="30" customFormat="1" ht="15.7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20" t="s">
        <v>7</v>
      </c>
      <c r="C14" s="220" t="s">
        <v>8</v>
      </c>
      <c r="D14" s="220" t="s">
        <v>9</v>
      </c>
      <c r="E14" s="220" t="s">
        <v>10</v>
      </c>
      <c r="F14" s="220" t="s">
        <v>11</v>
      </c>
      <c r="G14" s="219" t="s">
        <v>12</v>
      </c>
      <c r="H14" s="219" t="s">
        <v>13</v>
      </c>
      <c r="I14" s="219"/>
      <c r="J14" s="219" t="s">
        <v>14</v>
      </c>
      <c r="K14" s="219"/>
      <c r="L14" s="219"/>
      <c r="M14" s="181" t="s">
        <v>15</v>
      </c>
      <c r="N14" s="219" t="s">
        <v>16</v>
      </c>
      <c r="O14" s="219" t="s">
        <v>17</v>
      </c>
    </row>
    <row r="15" spans="2:17" s="55" customFormat="1">
      <c r="B15" s="220"/>
      <c r="C15" s="220"/>
      <c r="D15" s="220"/>
      <c r="E15" s="220"/>
      <c r="F15" s="220"/>
      <c r="G15" s="219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19"/>
      <c r="O15" s="219"/>
    </row>
    <row r="16" spans="2:17" s="36" customFormat="1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6" s="36" customFormat="1" ht="25.5">
      <c r="B17" s="147" t="s">
        <v>22</v>
      </c>
      <c r="C17" s="166" t="s">
        <v>23</v>
      </c>
      <c r="D17" s="130" t="s">
        <v>24</v>
      </c>
      <c r="E17" s="167" t="str">
        <f>VLOOKUP(C17,[2]COMPOSIÇÃO!$A:$N,3,FALSE)</f>
        <v>PINTURA DE PAREDES COM TINTA ACRÍLICA PREMIUM ACETINADO, COR BRANCO GELO, 2 DEMÃOS, COM CORREÇÃO DE FUROS E FISSURAS</v>
      </c>
      <c r="F17" s="168" t="str">
        <f>VLOOKUP(C17,[2]COMPOSIÇÃO!$A:$N,5,FALSE)</f>
        <v>M2</v>
      </c>
      <c r="G17" s="143">
        <f>[2]VOLUMETRIA!$G6</f>
        <v>32500</v>
      </c>
      <c r="H17" s="169">
        <f>TRUNC(VLOOKUP(C17,[2]COMPOSIÇÃO!$1:$1048576,13,FALSE),2)</f>
        <v>11.74</v>
      </c>
      <c r="I17" s="169">
        <f>TRUNC(VLOOKUP(C17,[2]COMPOSIÇÃO!$1:$1048576,14,FALSE),2)</f>
        <v>5.25</v>
      </c>
      <c r="J17" s="37">
        <f t="shared" si="0"/>
        <v>381550</v>
      </c>
      <c r="K17" s="37">
        <f t="shared" si="1"/>
        <v>170625</v>
      </c>
      <c r="L17" s="37">
        <f t="shared" si="2"/>
        <v>552175</v>
      </c>
      <c r="M17" s="37">
        <f t="shared" ref="M17:M26" si="4">ROUND($M$15*L17,2)</f>
        <v>115765.01</v>
      </c>
      <c r="N17" s="145">
        <f>L17+M17</f>
        <v>667940.01</v>
      </c>
      <c r="O17" s="149">
        <f t="shared" ref="O17:O27" si="5">N17/$N$39*100</f>
        <v>29.727237137563783</v>
      </c>
    </row>
    <row r="18" spans="2:16" s="36" customFormat="1" ht="38.25">
      <c r="B18" s="147" t="s">
        <v>25</v>
      </c>
      <c r="C18" s="166" t="s">
        <v>26</v>
      </c>
      <c r="D18" s="130" t="s">
        <v>24</v>
      </c>
      <c r="E18" s="167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8" t="str">
        <f>VLOOKUP(C18,[2]COMPOSIÇÃO!$A:$N,5,FALSE)</f>
        <v>M2</v>
      </c>
      <c r="G18" s="143">
        <f>[2]VOLUMETRIA!$G7</f>
        <v>7500</v>
      </c>
      <c r="H18" s="169">
        <f>TRUNC(VLOOKUP(C18,[2]COMPOSIÇÃO!$1:$1048576,13,FALSE),2)</f>
        <v>18.760000000000002</v>
      </c>
      <c r="I18" s="169">
        <f>TRUNC(VLOOKUP(C18,[2]COMPOSIÇÃO!$1:$1048576,14,FALSE),2)</f>
        <v>7.87</v>
      </c>
      <c r="J18" s="37">
        <f>ROUND(G18*H18,2)</f>
        <v>140700</v>
      </c>
      <c r="K18" s="37">
        <f>ROUND(G18*I18,2)</f>
        <v>59025</v>
      </c>
      <c r="L18" s="37">
        <f>J18+K18</f>
        <v>199725</v>
      </c>
      <c r="M18" s="37">
        <f>ROUND($M$15*L18,2)</f>
        <v>41872.9</v>
      </c>
      <c r="N18" s="145">
        <f>L18+M18</f>
        <v>241597.9</v>
      </c>
      <c r="O18" s="149">
        <f t="shared" si="5"/>
        <v>10.752519624086332</v>
      </c>
    </row>
    <row r="19" spans="2:16" s="36" customFormat="1" ht="25.5">
      <c r="B19" s="147" t="s">
        <v>27</v>
      </c>
      <c r="C19" s="166" t="s">
        <v>28</v>
      </c>
      <c r="D19" s="130" t="s">
        <v>24</v>
      </c>
      <c r="E19" s="167" t="str">
        <f>VLOOKUP(C19,[2]COMPOSIÇÃO!$A:$N,3,FALSE)</f>
        <v>PINTURA DE TETOS COM TINTA ACRÍLICA STANDART FOSCA OU PVA, COR BRANCO NEVE, 2 DEMÃOS, COM CORREÇÃO DE FUROS E FISSURAS</v>
      </c>
      <c r="F19" s="168" t="str">
        <f>VLOOKUP(C19,[2]COMPOSIÇÃO!$A:$N,5,FALSE)</f>
        <v>M2</v>
      </c>
      <c r="G19" s="143">
        <f>[2]VOLUMETRIA!$G8</f>
        <v>2500</v>
      </c>
      <c r="H19" s="169">
        <f>TRUNC(VLOOKUP(C19,[2]COMPOSIÇÃO!$1:$1048576,13,FALSE),2)</f>
        <v>9.36</v>
      </c>
      <c r="I19" s="169">
        <f>TRUNC(VLOOKUP(C19,[2]COMPOSIÇÃO!$1:$1048576,14,FALSE),2)</f>
        <v>6.83</v>
      </c>
      <c r="J19" s="37">
        <f t="shared" ref="J19" si="6">ROUND(G19*H19,2)</f>
        <v>23400</v>
      </c>
      <c r="K19" s="37">
        <f t="shared" ref="K19" si="7">ROUND(G19*I19,2)</f>
        <v>17075</v>
      </c>
      <c r="L19" s="37">
        <f t="shared" ref="L19" si="8">J19+K19</f>
        <v>40475</v>
      </c>
      <c r="M19" s="37">
        <f t="shared" ref="M19" si="9">ROUND($M$15*L19,2)</f>
        <v>8485.7000000000007</v>
      </c>
      <c r="N19" s="145">
        <f t="shared" ref="N19" si="10">L19+M19</f>
        <v>48960.7</v>
      </c>
      <c r="O19" s="149">
        <f t="shared" si="5"/>
        <v>2.1790375146431473</v>
      </c>
    </row>
    <row r="20" spans="2:16" s="36" customFormat="1" ht="25.5">
      <c r="B20" s="147" t="s">
        <v>29</v>
      </c>
      <c r="C20" s="166" t="s">
        <v>30</v>
      </c>
      <c r="D20" s="130" t="s">
        <v>24</v>
      </c>
      <c r="E20" s="167" t="str">
        <f>VLOOKUP(C20,[2]COMPOSIÇÃO!$A:$N,3,FALSE)</f>
        <v>PINTURA DE ESQUADRIAS DE MADEIRA OU METAL COM ESMALTE SINTÉTICO (BASE DE ÁGUA), COR BRANCO GELO, 2 DEMÃOS, COM CORREÇÃO DE FUROS E FISSURAS</v>
      </c>
      <c r="F20" s="168" t="str">
        <f>VLOOKUP(C20,[2]COMPOSIÇÃO!$A:$N,5,FALSE)</f>
        <v>M2</v>
      </c>
      <c r="G20" s="143">
        <f>[2]VOLUMETRIA!$G9</f>
        <v>7500</v>
      </c>
      <c r="H20" s="169">
        <f>TRUNC(VLOOKUP(C20,[2]COMPOSIÇÃO!$1:$1048576,13,FALSE),2)</f>
        <v>11.46</v>
      </c>
      <c r="I20" s="169">
        <f>TRUNC(VLOOKUP(C20,[2]COMPOSIÇÃO!$1:$1048576,14,FALSE),2)</f>
        <v>10.25</v>
      </c>
      <c r="J20" s="37">
        <f t="shared" si="0"/>
        <v>85950</v>
      </c>
      <c r="K20" s="37">
        <f t="shared" si="1"/>
        <v>76875</v>
      </c>
      <c r="L20" s="37">
        <f t="shared" si="2"/>
        <v>162825</v>
      </c>
      <c r="M20" s="37">
        <f>ROUND($M$15*L20,2)</f>
        <v>34136.71</v>
      </c>
      <c r="N20" s="145">
        <f t="shared" si="3"/>
        <v>196961.71</v>
      </c>
      <c r="O20" s="149">
        <f t="shared" si="5"/>
        <v>8.7659480979288364</v>
      </c>
    </row>
    <row r="21" spans="2:16" s="36" customFormat="1">
      <c r="B21" s="147" t="s">
        <v>31</v>
      </c>
      <c r="C21" s="166" t="s">
        <v>32</v>
      </c>
      <c r="D21" s="130" t="s">
        <v>24</v>
      </c>
      <c r="E21" s="167" t="str">
        <f>VLOOKUP(C21,[2]COMPOSIÇÃO!$A:$N,3,FALSE)</f>
        <v>PINTURA DE PISO COM TINTA ACRÍLICA, 2 DEMÃOS</v>
      </c>
      <c r="F21" s="168" t="str">
        <f>VLOOKUP(C21,[2]COMPOSIÇÃO!$A:$N,5,FALSE)</f>
        <v>M2</v>
      </c>
      <c r="G21" s="143">
        <f>[2]VOLUMETRIA!$G10</f>
        <v>10000</v>
      </c>
      <c r="H21" s="169">
        <f>TRUNC(VLOOKUP(C21,[2]COMPOSIÇÃO!$1:$1048576,13,FALSE),2)</f>
        <v>11.99</v>
      </c>
      <c r="I21" s="169">
        <f>TRUNC(VLOOKUP(C21,[2]COMPOSIÇÃO!$1:$1048576,14,FALSE),2)</f>
        <v>7.95</v>
      </c>
      <c r="J21" s="37">
        <f>ROUND(G21*H21,2)</f>
        <v>119900</v>
      </c>
      <c r="K21" s="37">
        <f>ROUND(G21*I21,2)</f>
        <v>79500</v>
      </c>
      <c r="L21" s="37">
        <f>J21+K21</f>
        <v>199400</v>
      </c>
      <c r="M21" s="37">
        <f t="shared" si="4"/>
        <v>41804.76</v>
      </c>
      <c r="N21" s="145">
        <f>L21+M21</f>
        <v>241204.76</v>
      </c>
      <c r="O21" s="149">
        <f t="shared" si="5"/>
        <v>10.735022594662595</v>
      </c>
    </row>
    <row r="22" spans="2:16" s="36" customFormat="1" ht="25.5">
      <c r="B22" s="147" t="s">
        <v>33</v>
      </c>
      <c r="C22" s="166" t="s">
        <v>34</v>
      </c>
      <c r="D22" s="130" t="s">
        <v>24</v>
      </c>
      <c r="E22" s="167" t="str">
        <f>VLOOKUP(C22,[2]COMPOSIÇÃO!$A:$N,3,FALSE)</f>
        <v>PINTURA DE DEMARCAÇÃO DE VAGA COM TINTA ACRÍLICA PARA PISO, E = 10 CM, 2 DEMÃOS</v>
      </c>
      <c r="F22" s="168" t="str">
        <f>VLOOKUP(C22,[2]COMPOSIÇÃO!$A:$N,5,FALSE)</f>
        <v>M</v>
      </c>
      <c r="G22" s="143">
        <f>[2]VOLUMETRIA!$G11</f>
        <v>5000</v>
      </c>
      <c r="H22" s="169">
        <f>TRUNC(VLOOKUP(C22,[2]COMPOSIÇÃO!$1:$1048576,13,FALSE),2)</f>
        <v>2.39</v>
      </c>
      <c r="I22" s="169">
        <f>TRUNC(VLOOKUP(C22,[2]COMPOSIÇÃO!$1:$1048576,14,FALSE),2)</f>
        <v>2.4</v>
      </c>
      <c r="J22" s="37">
        <f>ROUND(G22*H22,2)</f>
        <v>11950</v>
      </c>
      <c r="K22" s="37">
        <f>ROUND(G22*I22,2)</f>
        <v>12000</v>
      </c>
      <c r="L22" s="37">
        <f>J22+K22</f>
        <v>23950</v>
      </c>
      <c r="M22" s="37">
        <f>ROUND($M$15*L22,2)</f>
        <v>5021.18</v>
      </c>
      <c r="N22" s="145">
        <f>L22+M22</f>
        <v>28971.18</v>
      </c>
      <c r="O22" s="149">
        <f t="shared" si="5"/>
        <v>1.2893869585908548</v>
      </c>
    </row>
    <row r="23" spans="2:16" s="36" customFormat="1" ht="25.5">
      <c r="B23" s="147" t="s">
        <v>35</v>
      </c>
      <c r="C23" s="166" t="s">
        <v>36</v>
      </c>
      <c r="D23" s="130" t="s">
        <v>24</v>
      </c>
      <c r="E23" s="167" t="str">
        <f>VLOOKUP(C23,[2]COMPOSIÇÃO!$A:$N,3,FALSE)</f>
        <v>PINTURA DE PICTOGRAMA PARA PCD EM PISO DE ESTACIONAMENTO COM TINTA ACRÍLICA PARA PISO, 2 DEMÃOS</v>
      </c>
      <c r="F23" s="168" t="str">
        <f>VLOOKUP(C23,[2]COMPOSIÇÃO!$A:$N,5,FALSE)</f>
        <v>M2</v>
      </c>
      <c r="G23" s="143">
        <f>[2]VOLUMETRIA!$G12</f>
        <v>50</v>
      </c>
      <c r="H23" s="169">
        <f>TRUNC(VLOOKUP(C23,[2]COMPOSIÇÃO!$1:$1048576,13,FALSE),2)</f>
        <v>12.09</v>
      </c>
      <c r="I23" s="169">
        <f>TRUNC(VLOOKUP(C23,[2]COMPOSIÇÃO!$1:$1048576,14,FALSE),2)</f>
        <v>15.9</v>
      </c>
      <c r="J23" s="37">
        <f>ROUND(G23*H23,2)</f>
        <v>604.5</v>
      </c>
      <c r="K23" s="37">
        <f>ROUND(G23*I23,2)</f>
        <v>795</v>
      </c>
      <c r="L23" s="37">
        <f>J23+K23</f>
        <v>1399.5</v>
      </c>
      <c r="M23" s="37">
        <f>ROUND($M$15*L23,2)</f>
        <v>293.41000000000003</v>
      </c>
      <c r="N23" s="145">
        <f>L23+M23</f>
        <v>1692.91</v>
      </c>
      <c r="O23" s="149">
        <f t="shared" si="5"/>
        <v>7.5344396606145975E-2</v>
      </c>
    </row>
    <row r="24" spans="2:16" s="36" customFormat="1">
      <c r="B24" s="147" t="s">
        <v>37</v>
      </c>
      <c r="C24" s="166" t="s">
        <v>38</v>
      </c>
      <c r="D24" s="130" t="s">
        <v>24</v>
      </c>
      <c r="E24" s="167" t="str">
        <f>VLOOKUP(C24,[2]COMPOSIÇÃO!$A:$N,3,FALSE)</f>
        <v>PINTURA DE PAREDES EXTERNAS COM VERNIZ ANTIPICHAÇÃO, 2 DEMÃOS</v>
      </c>
      <c r="F24" s="168" t="str">
        <f>VLOOKUP(C24,[2]COMPOSIÇÃO!$A:$N,5,FALSE)</f>
        <v>M2</v>
      </c>
      <c r="G24" s="143">
        <f>[2]VOLUMETRIA!$G13</f>
        <v>5000</v>
      </c>
      <c r="H24" s="169">
        <f>TRUNC(VLOOKUP(C24,[2]COMPOSIÇÃO!$1:$1048576,13,FALSE),2)</f>
        <v>32.020000000000003</v>
      </c>
      <c r="I24" s="169">
        <f>TRUNC(VLOOKUP(C24,[2]COMPOSIÇÃO!$1:$1048576,14,FALSE),2)</f>
        <v>7.95</v>
      </c>
      <c r="J24" s="37">
        <f>ROUND(G24*H24,2)</f>
        <v>160100</v>
      </c>
      <c r="K24" s="37">
        <f>ROUND(G24*I24,2)</f>
        <v>39750</v>
      </c>
      <c r="L24" s="37">
        <f>J24+K24</f>
        <v>199850</v>
      </c>
      <c r="M24" s="37">
        <f t="shared" si="4"/>
        <v>41899.1</v>
      </c>
      <c r="N24" s="145">
        <f>L24+M24</f>
        <v>241749.1</v>
      </c>
      <c r="O24" s="149">
        <f t="shared" si="5"/>
        <v>10.759248908435087</v>
      </c>
    </row>
    <row r="25" spans="2:16" s="36" customFormat="1" ht="25.5">
      <c r="B25" s="147" t="s">
        <v>39</v>
      </c>
      <c r="C25" s="166" t="s">
        <v>40</v>
      </c>
      <c r="D25" s="130" t="s">
        <v>24</v>
      </c>
      <c r="E25" s="167" t="str">
        <f>VLOOKUP(C25,[2]COMPOSIÇÃO!$A:$N,3,FALSE)</f>
        <v>PINTURA PEÇAS DE SINALIZAÇÃO DE METAL COM TINTA AUTOMOTIVA, COR AZUL LUGANO REF. 134 FORD 96, COM PISTOLA, 2 DEMÃOS, COM CORREÇÃO DE FERRUGEM</v>
      </c>
      <c r="F25" s="168" t="str">
        <f>VLOOKUP(C25,[2]COMPOSIÇÃO!$A:$N,5,FALSE)</f>
        <v>M2</v>
      </c>
      <c r="G25" s="143">
        <f>[2]VOLUMETRIA!$G14</f>
        <v>2500</v>
      </c>
      <c r="H25" s="169">
        <f>TRUNC(VLOOKUP(C25,[2]COMPOSIÇÃO!$1:$1048576,13,FALSE),2)</f>
        <v>29.64</v>
      </c>
      <c r="I25" s="169">
        <f>TRUNC(VLOOKUP(C25,[2]COMPOSIÇÃO!$1:$1048576,14,FALSE),2)</f>
        <v>20.85</v>
      </c>
      <c r="J25" s="37">
        <f t="shared" si="0"/>
        <v>74100</v>
      </c>
      <c r="K25" s="37">
        <f t="shared" si="1"/>
        <v>52125</v>
      </c>
      <c r="L25" s="37">
        <f t="shared" si="2"/>
        <v>126225</v>
      </c>
      <c r="M25" s="37">
        <f t="shared" si="4"/>
        <v>26463.42</v>
      </c>
      <c r="N25" s="145">
        <f t="shared" si="3"/>
        <v>152688.41999999998</v>
      </c>
      <c r="O25" s="149">
        <f t="shared" si="5"/>
        <v>6.7955277443253266</v>
      </c>
    </row>
    <row r="26" spans="2:16" s="36" customFormat="1">
      <c r="B26" s="147" t="s">
        <v>41</v>
      </c>
      <c r="C26" s="166" t="s">
        <v>42</v>
      </c>
      <c r="D26" s="130" t="s">
        <v>24</v>
      </c>
      <c r="E26" s="167" t="str">
        <f>VLOOKUP(C26,[2]COMPOSIÇÃO!$A:$N,3,FALSE)</f>
        <v>APLICAÇÃO E LIXAMENTO DE MASSA PVA EM PAREDES INTERNAS, 2 DEMÃOS</v>
      </c>
      <c r="F26" s="168" t="str">
        <f>VLOOKUP(C26,[2]COMPOSIÇÃO!$A:$N,5,FALSE)</f>
        <v>M2</v>
      </c>
      <c r="G26" s="143">
        <f>[2]VOLUMETRIA!$G15</f>
        <v>5000</v>
      </c>
      <c r="H26" s="169">
        <f>TRUNC(VLOOKUP(C26,[2]COMPOSIÇÃO!$1:$1048576,13,FALSE),2)</f>
        <v>10.45</v>
      </c>
      <c r="I26" s="169">
        <f>TRUNC(VLOOKUP(C26,[2]COMPOSIÇÃO!$1:$1048576,14,FALSE),2)</f>
        <v>14.14</v>
      </c>
      <c r="J26" s="37">
        <f t="shared" si="0"/>
        <v>52250</v>
      </c>
      <c r="K26" s="37">
        <f t="shared" si="1"/>
        <v>70700</v>
      </c>
      <c r="L26" s="37">
        <f t="shared" si="2"/>
        <v>122950</v>
      </c>
      <c r="M26" s="37">
        <f t="shared" si="4"/>
        <v>25776.81</v>
      </c>
      <c r="N26" s="145">
        <f t="shared" si="3"/>
        <v>148726.81</v>
      </c>
      <c r="O26" s="149">
        <f t="shared" si="5"/>
        <v>6.6192129283936625</v>
      </c>
    </row>
    <row r="27" spans="2:16" s="36" customFormat="1">
      <c r="B27" s="147" t="s">
        <v>43</v>
      </c>
      <c r="C27" s="166" t="s">
        <v>44</v>
      </c>
      <c r="D27" s="130" t="s">
        <v>24</v>
      </c>
      <c r="E27" s="167" t="str">
        <f>VLOOKUP(C27,[2]COMPOSIÇÃO!$A:$N,3,FALSE)</f>
        <v>APLICAÇÃO E LIXAMENTO DE MASSA ACRÍLICA EM PAREDES EXTERNAS, 2 DEMÃOS</v>
      </c>
      <c r="F27" s="168" t="str">
        <f>VLOOKUP(C27,[2]COMPOSIÇÃO!$A:$N,5,FALSE)</f>
        <v>M2</v>
      </c>
      <c r="G27" s="143">
        <f>[2]VOLUMETRIA!$G16</f>
        <v>2500</v>
      </c>
      <c r="H27" s="169">
        <f>TRUNC(VLOOKUP(C27,[2]COMPOSIÇÃO!$1:$1048576,13,FALSE),2)</f>
        <v>13.45</v>
      </c>
      <c r="I27" s="169">
        <f>TRUNC(VLOOKUP(C27,[2]COMPOSIÇÃO!$1:$1048576,14,FALSE),2)</f>
        <v>14.89</v>
      </c>
      <c r="J27" s="37">
        <f t="shared" ref="J27:J38" si="11">ROUND(G27*H27,2)</f>
        <v>33625</v>
      </c>
      <c r="K27" s="37">
        <f t="shared" ref="K27:K38" si="12">ROUND(G27*I27,2)</f>
        <v>37225</v>
      </c>
      <c r="L27" s="37">
        <f t="shared" ref="L27:L38" si="13">J27+K27</f>
        <v>70850</v>
      </c>
      <c r="M27" s="37">
        <f>ROUND($M$15*L27,2)</f>
        <v>14853.9</v>
      </c>
      <c r="N27" s="145">
        <f t="shared" ref="N27:N38" si="14">L27+M27</f>
        <v>85703.9</v>
      </c>
      <c r="O27" s="149">
        <f t="shared" si="5"/>
        <v>3.8143248207485767</v>
      </c>
    </row>
    <row r="28" spans="2:16" s="36" customFormat="1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0"/>
      <c r="P28" s="146"/>
    </row>
    <row r="29" spans="2:16" s="36" customFormat="1">
      <c r="B29" s="147" t="s">
        <v>46</v>
      </c>
      <c r="C29" s="166" t="s">
        <v>47</v>
      </c>
      <c r="D29" s="130" t="s">
        <v>24</v>
      </c>
      <c r="E29" s="167" t="str">
        <f>VLOOKUP(C29,[2]COMPOSIÇÃO!$A:$N,3,FALSE)</f>
        <v>PROTEÇÃO DE EQUIPAMENTOS, MÓVEIS E SUPERFÍCIES COM LONA DE PLÁSTICO PRETA</v>
      </c>
      <c r="F29" s="168" t="str">
        <f>VLOOKUP(C29,[2]COMPOSIÇÃO!$A:$N,5,FALSE)</f>
        <v>M2</v>
      </c>
      <c r="G29" s="143">
        <f>[2]VOLUMETRIA!$G18</f>
        <v>32500</v>
      </c>
      <c r="H29" s="169">
        <f>TRUNC(VLOOKUP(C29,[2]COMPOSIÇÃO!$1:$1048576,13,FALSE),2)</f>
        <v>0.56999999999999995</v>
      </c>
      <c r="I29" s="169">
        <f>TRUNC(VLOOKUP(C29,[2]COMPOSIÇÃO!$1:$1048576,14,FALSE),2)</f>
        <v>0.16</v>
      </c>
      <c r="J29" s="37">
        <f t="shared" si="11"/>
        <v>18525</v>
      </c>
      <c r="K29" s="37">
        <f t="shared" si="12"/>
        <v>5200</v>
      </c>
      <c r="L29" s="37">
        <f t="shared" si="13"/>
        <v>23725</v>
      </c>
      <c r="M29" s="37">
        <f t="shared" ref="M29:M38" si="15">ROUND($M$15*L29,2)</f>
        <v>4974.01</v>
      </c>
      <c r="N29" s="145">
        <f t="shared" si="14"/>
        <v>28699.010000000002</v>
      </c>
      <c r="O29" s="149">
        <f t="shared" ref="O29:O38" si="16">N29/$N$39*100</f>
        <v>1.2772738017046088</v>
      </c>
    </row>
    <row r="30" spans="2:16" s="36" customFormat="1" ht="25.5">
      <c r="B30" s="147" t="s">
        <v>48</v>
      </c>
      <c r="C30" s="166" t="s">
        <v>49</v>
      </c>
      <c r="D30" s="130" t="s">
        <v>24</v>
      </c>
      <c r="E30" s="167" t="str">
        <f>VLOOKUP(C30,[2]COMPOSIÇÃO!$A:$N,3,FALSE)</f>
        <v>REMOÇÃO E REINSTALAÇÃO DE MÓVEIS, ELETRODOMÉSTICOS, BIOMBOS, BALCÕES, PLACAS DE SINALIZAÇÃO E DEMAIS ACESSÓRIOS E EQUIPAMENTOS</v>
      </c>
      <c r="F30" s="168" t="str">
        <f>VLOOKUP(C30,[2]COMPOSIÇÃO!$A:$N,5,FALSE)</f>
        <v>M2</v>
      </c>
      <c r="G30" s="143">
        <f>[2]VOLUMETRIA!$G19</f>
        <v>32500</v>
      </c>
      <c r="H30" s="169">
        <f>TRUNC(VLOOKUP(C30,[2]COMPOSIÇÃO!$1:$1048576,13,FALSE),2)</f>
        <v>0.5</v>
      </c>
      <c r="I30" s="169">
        <f>TRUNC(VLOOKUP(C30,[2]COMPOSIÇÃO!$1:$1048576,14,FALSE),2)</f>
        <v>0.84</v>
      </c>
      <c r="J30" s="37">
        <f t="shared" ref="J30" si="17">ROUND(G30*H30,2)</f>
        <v>16250</v>
      </c>
      <c r="K30" s="37">
        <f t="shared" ref="K30" si="18">ROUND(G30*I30,2)</f>
        <v>27300</v>
      </c>
      <c r="L30" s="37">
        <f t="shared" ref="L30" si="19">J30+K30</f>
        <v>43550</v>
      </c>
      <c r="M30" s="37">
        <f t="shared" ref="M30" si="20">ROUND($M$15*L30,2)</f>
        <v>9130.3799999999992</v>
      </c>
      <c r="N30" s="145">
        <f t="shared" ref="N30" si="21">L30+M30</f>
        <v>52680.38</v>
      </c>
      <c r="O30" s="149">
        <f t="shared" si="16"/>
        <v>2.3445850305583167</v>
      </c>
    </row>
    <row r="31" spans="2:16" s="36" customFormat="1" ht="27.6" customHeight="1">
      <c r="B31" s="147" t="s">
        <v>50</v>
      </c>
      <c r="C31" s="166" t="s">
        <v>51</v>
      </c>
      <c r="D31" s="130" t="s">
        <v>24</v>
      </c>
      <c r="E31" s="167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8" t="str">
        <f>VLOOKUP(C31,[2]COMPOSIÇÃO!$A:$N,5,FALSE)</f>
        <v>M2</v>
      </c>
      <c r="G31" s="143">
        <f>[2]VOLUMETRIA!$G20</f>
        <v>8125</v>
      </c>
      <c r="H31" s="169">
        <f>TRUNC(VLOOKUP(C31,[2]COMPOSIÇÃO!$1:$1048576,13,FALSE),2)</f>
        <v>1.31</v>
      </c>
      <c r="I31" s="169">
        <f>TRUNC(VLOOKUP(C31,[2]COMPOSIÇÃO!$1:$1048576,14,FALSE),2)</f>
        <v>0.84</v>
      </c>
      <c r="J31" s="37">
        <f t="shared" ref="J31" si="22">ROUND(G31*H31,2)</f>
        <v>10643.75</v>
      </c>
      <c r="K31" s="37">
        <f t="shared" ref="K31" si="23">ROUND(G31*I31,2)</f>
        <v>6825</v>
      </c>
      <c r="L31" s="37">
        <f t="shared" ref="L31" si="24">J31+K31</f>
        <v>17468.75</v>
      </c>
      <c r="M31" s="37">
        <f t="shared" si="15"/>
        <v>3662.37</v>
      </c>
      <c r="N31" s="145">
        <f t="shared" ref="N31" si="25">L31+M31</f>
        <v>21131.119999999999</v>
      </c>
      <c r="O31" s="149">
        <f t="shared" si="16"/>
        <v>0.94045843311934063</v>
      </c>
    </row>
    <row r="32" spans="2:16" s="36" customFormat="1">
      <c r="B32" s="147" t="s">
        <v>52</v>
      </c>
      <c r="C32" s="166" t="s">
        <v>53</v>
      </c>
      <c r="D32" s="130" t="s">
        <v>24</v>
      </c>
      <c r="E32" s="167" t="str">
        <f>VLOOKUP(C32,[2]COMPOSIÇÃO!$A:$N,3,FALSE)</f>
        <v>LIMPEZA PERMANENTE E FINAL DE REPINGOS DE TINTA, MASSA E PÓ DE LIXAMENTO</v>
      </c>
      <c r="F32" s="168" t="str">
        <f>VLOOKUP(C32,[2]COMPOSIÇÃO!$A:$N,5,FALSE)</f>
        <v>M2</v>
      </c>
      <c r="G32" s="143">
        <f>[2]VOLUMETRIA!$G21</f>
        <v>32500</v>
      </c>
      <c r="H32" s="169">
        <f>TRUNC(VLOOKUP(C32,[2]COMPOSIÇÃO!$1:$1048576,13,FALSE),2)</f>
        <v>0.56999999999999995</v>
      </c>
      <c r="I32" s="169">
        <f>TRUNC(VLOOKUP(C32,[2]COMPOSIÇÃO!$1:$1048576,14,FALSE),2)</f>
        <v>0.84</v>
      </c>
      <c r="J32" s="37">
        <f t="shared" si="11"/>
        <v>18525</v>
      </c>
      <c r="K32" s="37">
        <f t="shared" si="12"/>
        <v>27300</v>
      </c>
      <c r="L32" s="37">
        <f t="shared" si="13"/>
        <v>45825</v>
      </c>
      <c r="M32" s="37">
        <f t="shared" si="15"/>
        <v>9607.34</v>
      </c>
      <c r="N32" s="145">
        <f t="shared" si="14"/>
        <v>55432.34</v>
      </c>
      <c r="O32" s="149">
        <f t="shared" si="16"/>
        <v>2.4670633464075049</v>
      </c>
    </row>
    <row r="33" spans="2:15" s="36" customFormat="1" ht="25.5">
      <c r="B33" s="147" t="s">
        <v>54</v>
      </c>
      <c r="C33" s="166" t="s">
        <v>55</v>
      </c>
      <c r="D33" s="130" t="s">
        <v>24</v>
      </c>
      <c r="E33" s="167" t="str">
        <f>VLOOKUP(C33,[2]COMPOSIÇÃO!$A:$N,3,FALSE)</f>
        <v>LOCACAO, MONTAGEM DE DESMONTAGEM DE ANDAIME METALICO TUBULAR, COM LARGURA DE 1,5 M E ALTURA DE *1,0* M (NR-18)</v>
      </c>
      <c r="F33" s="168" t="str">
        <f>VLOOKUP(C33,[2]COMPOSIÇÃO!$A:$N,5,FALSE)</f>
        <v>MxDIA</v>
      </c>
      <c r="G33" s="143">
        <f>[2]VOLUMETRIA!$G22</f>
        <v>250</v>
      </c>
      <c r="H33" s="169">
        <f>TRUNC(VLOOKUP(C33,[2]COMPOSIÇÃO!$1:$1048576,13,FALSE),2)</f>
        <v>11.02</v>
      </c>
      <c r="I33" s="169">
        <f>TRUNC(VLOOKUP(C33,[2]COMPOSIÇÃO!$1:$1048576,14,FALSE),2)</f>
        <v>16.97</v>
      </c>
      <c r="J33" s="37">
        <f t="shared" ref="J33" si="26">ROUND(G33*H33,2)</f>
        <v>2755</v>
      </c>
      <c r="K33" s="37">
        <f t="shared" ref="K33" si="27">ROUND(G33*I33,2)</f>
        <v>4242.5</v>
      </c>
      <c r="L33" s="37">
        <f t="shared" ref="L33" si="28">J33+K33</f>
        <v>6997.5</v>
      </c>
      <c r="M33" s="37">
        <f t="shared" si="15"/>
        <v>1467.05</v>
      </c>
      <c r="N33" s="145">
        <f t="shared" ref="N33" si="29">L33+M33</f>
        <v>8464.5499999999993</v>
      </c>
      <c r="O33" s="149">
        <f t="shared" si="16"/>
        <v>0.37672198303072985</v>
      </c>
    </row>
    <row r="34" spans="2:15" s="36" customFormat="1">
      <c r="B34" s="147" t="s">
        <v>56</v>
      </c>
      <c r="C34" s="166" t="s">
        <v>57</v>
      </c>
      <c r="D34" s="130" t="s">
        <v>198</v>
      </c>
      <c r="E34" s="167" t="str">
        <f>VLOOKUP(C34,[2]COMPOSIÇÃO!$A:$N,3,FALSE)</f>
        <v>ART - ANOTAÇÃO DE RESPONSABILIDADE TÉCNICA - CONTRATOS ATÉ R$ 15.000,00</v>
      </c>
      <c r="F34" s="168" t="str">
        <f>VLOOKUP(C34,[2]COMPOSIÇÃO!$A:$N,5,FALSE)</f>
        <v>UN</v>
      </c>
      <c r="G34" s="197">
        <f>[2]VOLUMETRIA!$G23</f>
        <v>8</v>
      </c>
      <c r="H34" s="169">
        <f>TRUNC(VLOOKUP(C34,[2]COMPOSIÇÃO!$1:$1048576,13,FALSE),2)</f>
        <v>103.03</v>
      </c>
      <c r="I34" s="169">
        <f>TRUNC(VLOOKUP(C34,[2]COMPOSIÇÃO!$1:$1048576,14,FALSE),2)</f>
        <v>0</v>
      </c>
      <c r="J34" s="37">
        <f>ROUND(G34*H34,2)</f>
        <v>824.24</v>
      </c>
      <c r="K34" s="37">
        <f>ROUND(G34*I34,2)</f>
        <v>0</v>
      </c>
      <c r="L34" s="37">
        <f>J34+K34</f>
        <v>824.24</v>
      </c>
      <c r="M34" s="37">
        <f>ROUND($M$15*L34,2)</f>
        <v>172.8</v>
      </c>
      <c r="N34" s="145">
        <f>L34+M34</f>
        <v>997.04</v>
      </c>
      <c r="O34" s="149">
        <f t="shared" si="16"/>
        <v>4.4374111554773596E-2</v>
      </c>
    </row>
    <row r="35" spans="2:15" s="36" customFormat="1">
      <c r="B35" s="147" t="s">
        <v>58</v>
      </c>
      <c r="C35" s="166" t="s">
        <v>61</v>
      </c>
      <c r="D35" s="130" t="s">
        <v>198</v>
      </c>
      <c r="E35" s="167" t="str">
        <f>VLOOKUP(C35,[2]COMPOSIÇÃO!$A:$N,3,FALSE)</f>
        <v>ART - ANOTAÇÃO DE RESPONSABILIDADE TÉCNICA - CONTRATOS ACIMA R$ 15.000,00</v>
      </c>
      <c r="F35" s="168" t="str">
        <f>VLOOKUP(C35,[2]COMPOSIÇÃO!$A:$N,5,FALSE)</f>
        <v>UN</v>
      </c>
      <c r="G35" s="197">
        <f>[2]VOLUMETRIA!$G24</f>
        <v>17</v>
      </c>
      <c r="H35" s="169">
        <f>TRUNC(VLOOKUP(C35,[2]COMPOSIÇÃO!$1:$1048576,13,FALSE),2)</f>
        <v>271.47000000000003</v>
      </c>
      <c r="I35" s="169">
        <f>TRUNC(VLOOKUP(C35,[2]COMPOSIÇÃO!$1:$1048576,14,FALSE),2)</f>
        <v>0</v>
      </c>
      <c r="J35" s="37">
        <f>ROUND(G35*H35,2)</f>
        <v>4614.99</v>
      </c>
      <c r="K35" s="37">
        <f>ROUND(G35*I35,2)</f>
        <v>0</v>
      </c>
      <c r="L35" s="37">
        <f>J35+K35</f>
        <v>4614.99</v>
      </c>
      <c r="M35" s="37">
        <f>ROUND($M$15*L35,2)</f>
        <v>967.55</v>
      </c>
      <c r="N35" s="145">
        <f>L35+M35</f>
        <v>5582.54</v>
      </c>
      <c r="O35" s="149">
        <f t="shared" si="16"/>
        <v>0.24845568153633335</v>
      </c>
    </row>
    <row r="36" spans="2:15" s="36" customFormat="1">
      <c r="B36" s="147" t="s">
        <v>60</v>
      </c>
      <c r="C36" s="166" t="s">
        <v>59</v>
      </c>
      <c r="D36" s="130" t="s">
        <v>24</v>
      </c>
      <c r="E36" s="167" t="str">
        <f>VLOOKUP(C36,[2]COMPOSIÇÃO!$A:$N,3,FALSE)</f>
        <v>DESLOCAMENTO RODOVIÁRIO POR ROTEIRO</v>
      </c>
      <c r="F36" s="168" t="str">
        <f>VLOOKUP(C36,[2]COMPOSIÇÃO!$A:$N,5,FALSE)</f>
        <v>KM</v>
      </c>
      <c r="G36" s="143">
        <f>[2]VOLUMETRIA!$G25</f>
        <v>7000</v>
      </c>
      <c r="H36" s="169">
        <f>TRUNC(VLOOKUP(C36,[2]COMPOSIÇÃO!$1:$1048576,13,FALSE),2)</f>
        <v>1.1200000000000001</v>
      </c>
      <c r="I36" s="169">
        <f>TRUNC(VLOOKUP(C36,[2]COMPOSIÇÃO!$1:$1048576,14,FALSE),2)</f>
        <v>0.64</v>
      </c>
      <c r="J36" s="37">
        <f t="shared" ref="J36:J37" si="30">ROUND(G36*H36,2)</f>
        <v>7840</v>
      </c>
      <c r="K36" s="37">
        <f t="shared" ref="K36:K37" si="31">ROUND(G36*I36,2)</f>
        <v>4480</v>
      </c>
      <c r="L36" s="37">
        <f t="shared" ref="L36:L37" si="32">J36+K36</f>
        <v>12320</v>
      </c>
      <c r="M36" s="37">
        <f t="shared" ref="M36:M37" si="33">ROUND($M$15*L36,2)</f>
        <v>2582.92</v>
      </c>
      <c r="N36" s="145">
        <f t="shared" ref="N36:N37" si="34">L36+M36</f>
        <v>14902.92</v>
      </c>
      <c r="O36" s="149">
        <f t="shared" si="16"/>
        <v>0.66326710520326826</v>
      </c>
    </row>
    <row r="37" spans="2:15" s="36" customFormat="1">
      <c r="B37" s="147" t="s">
        <v>62</v>
      </c>
      <c r="C37" s="166" t="s">
        <v>193</v>
      </c>
      <c r="D37" s="130" t="s">
        <v>24</v>
      </c>
      <c r="E37" s="167" t="str">
        <f>VLOOKUP(C37,[2]COMPOSIÇÃO!$A:$N,3,FALSE)</f>
        <v>PLANO DE GERENCIAMENTO DE RESÍDUOS DA CONSTRUÇÃO CIVIL (PGRCC), INCLUSO ART</v>
      </c>
      <c r="F37" s="168" t="str">
        <f>VLOOKUP(C37,[2]COMPOSIÇÃO!$A:$N,5,FALSE)</f>
        <v>UN</v>
      </c>
      <c r="G37" s="197">
        <f>[2]VOLUMETRIA!$G26</f>
        <v>1</v>
      </c>
      <c r="H37" s="169">
        <f>TRUNC(VLOOKUP(C37,[2]COMPOSIÇÃO!$1:$1048576,13,FALSE),2)</f>
        <v>10.65</v>
      </c>
      <c r="I37" s="169">
        <f>TRUNC(VLOOKUP(C37,[2]COMPOSIÇÃO!$1:$1048576,14,FALSE),2)</f>
        <v>592</v>
      </c>
      <c r="J37" s="37">
        <f t="shared" si="30"/>
        <v>10.65</v>
      </c>
      <c r="K37" s="37">
        <f t="shared" si="31"/>
        <v>592</v>
      </c>
      <c r="L37" s="37">
        <f t="shared" si="32"/>
        <v>602.65</v>
      </c>
      <c r="M37" s="37">
        <f t="shared" si="33"/>
        <v>126.35</v>
      </c>
      <c r="N37" s="145">
        <f t="shared" si="34"/>
        <v>729</v>
      </c>
      <c r="O37" s="149">
        <f t="shared" si="16"/>
        <v>3.2444763824350034E-2</v>
      </c>
    </row>
    <row r="38" spans="2:15" s="36" customFormat="1">
      <c r="B38" s="147" t="s">
        <v>195</v>
      </c>
      <c r="C38" s="166" t="s">
        <v>63</v>
      </c>
      <c r="D38" s="130" t="s">
        <v>24</v>
      </c>
      <c r="E38" s="167" t="str">
        <f>VLOOKUP(C38,[2]COMPOSIÇÃO!$A:$N,3,FALSE)</f>
        <v>DESCARTE AMBIENTALMENTE CORRETO DE RESÍDUOS</v>
      </c>
      <c r="F38" s="168" t="str">
        <f>VLOOKUP(C38,[2]COMPOSIÇÃO!$A:$N,5,FALSE)</f>
        <v>M3</v>
      </c>
      <c r="G38" s="200">
        <f>[2]VOLUMETRIA!$G27</f>
        <v>50</v>
      </c>
      <c r="H38" s="169">
        <f>TRUNC(VLOOKUP(C38,[2]COMPOSIÇÃO!$1:$1048576,13,FALSE),2)</f>
        <v>34.380000000000003</v>
      </c>
      <c r="I38" s="169">
        <f>TRUNC(VLOOKUP(C38,[2]COMPOSIÇÃO!$1:$1048576,14,FALSE),2)</f>
        <v>0</v>
      </c>
      <c r="J38" s="37">
        <f t="shared" si="11"/>
        <v>1719</v>
      </c>
      <c r="K38" s="37">
        <f t="shared" si="12"/>
        <v>0</v>
      </c>
      <c r="L38" s="37">
        <f t="shared" si="13"/>
        <v>1719</v>
      </c>
      <c r="M38" s="37">
        <f t="shared" si="15"/>
        <v>360.39</v>
      </c>
      <c r="N38" s="145">
        <f t="shared" si="14"/>
        <v>2079.39</v>
      </c>
      <c r="O38" s="149">
        <f t="shared" si="16"/>
        <v>9.2545017076426886E-2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1165837.1299999999</v>
      </c>
      <c r="K39" s="80">
        <f>SUM(K16:K38)</f>
        <v>691634.5</v>
      </c>
      <c r="L39" s="80">
        <f>SUM(L16:L38)</f>
        <v>1857471.63</v>
      </c>
      <c r="M39" s="80">
        <f>SUM(M16:M38)</f>
        <v>389424.06</v>
      </c>
      <c r="N39" s="80">
        <f>SUM(N16:N38)</f>
        <v>2246895.69</v>
      </c>
      <c r="O39" s="173">
        <f>SUM(O17:O38)</f>
        <v>100.00000000000001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5">
      <c r="B42" s="57"/>
      <c r="C42" s="61"/>
      <c r="D42" s="218" t="s">
        <v>64</v>
      </c>
      <c r="E42" s="218"/>
      <c r="F42" s="218"/>
      <c r="G42" s="218"/>
      <c r="H42" s="218"/>
      <c r="I42" s="218"/>
      <c r="J42" s="218"/>
      <c r="K42" s="218"/>
      <c r="L42" s="218"/>
      <c r="N42" s="172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75">
      <c r="B46" s="57"/>
      <c r="C46" s="61"/>
      <c r="D46" s="138" t="s">
        <v>196</v>
      </c>
      <c r="E46" s="144"/>
      <c r="F46" s="201">
        <v>1600582583</v>
      </c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75">
      <c r="B51" s="57"/>
      <c r="C51" s="61"/>
      <c r="D51" s="174"/>
      <c r="E51" s="175"/>
      <c r="F51" s="176"/>
      <c r="G51" s="177"/>
      <c r="O51" s="57"/>
    </row>
    <row r="52" spans="2:15" ht="18.7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9" ht="54.75" customHeight="1"/>
    <row r="2" spans="2:9" s="41" customFormat="1" ht="15">
      <c r="B2" s="226" t="s">
        <v>69</v>
      </c>
      <c r="C2" s="227"/>
      <c r="D2" s="227"/>
      <c r="E2" s="228"/>
      <c r="F2" s="42"/>
      <c r="G2" s="42"/>
    </row>
    <row r="3" spans="2:9" s="41" customFormat="1" ht="15">
      <c r="B3" s="226"/>
      <c r="C3" s="227"/>
      <c r="D3" s="227"/>
      <c r="E3" s="228"/>
      <c r="F3" s="42"/>
      <c r="G3" s="42"/>
    </row>
    <row r="4" spans="2:9">
      <c r="B4" s="43"/>
      <c r="C4" s="44"/>
      <c r="D4" s="45"/>
      <c r="E4" s="183"/>
      <c r="F4" s="2"/>
      <c r="G4" s="2"/>
    </row>
    <row r="5" spans="2:9">
      <c r="B5" s="229" t="s">
        <v>70</v>
      </c>
      <c r="C5" s="230"/>
      <c r="D5" s="231"/>
      <c r="E5" s="184" t="s">
        <v>71</v>
      </c>
      <c r="F5" s="51"/>
      <c r="G5" s="51"/>
    </row>
    <row r="6" spans="2:9">
      <c r="B6" s="185">
        <v>1</v>
      </c>
      <c r="C6" s="225" t="s">
        <v>72</v>
      </c>
      <c r="D6" s="225"/>
      <c r="E6" s="225"/>
      <c r="F6" s="3"/>
      <c r="G6" s="3"/>
    </row>
    <row r="7" spans="2:9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24" t="s">
        <v>81</v>
      </c>
      <c r="C11" s="224"/>
      <c r="D11" s="224"/>
      <c r="E11" s="190">
        <f>SUM(E7:E10)</f>
        <v>5.3600000000000002E-2</v>
      </c>
      <c r="F11" s="6"/>
      <c r="G11" s="7"/>
    </row>
    <row r="12" spans="2:9" ht="8.25" customHeight="1">
      <c r="B12" s="222"/>
      <c r="C12" s="222"/>
      <c r="D12" s="222"/>
      <c r="E12" s="222"/>
      <c r="F12" s="9"/>
      <c r="G12" s="10"/>
    </row>
    <row r="13" spans="2:9" s="8" customFormat="1" ht="12">
      <c r="B13" s="191">
        <v>2</v>
      </c>
      <c r="C13" s="223" t="s">
        <v>82</v>
      </c>
      <c r="D13" s="223"/>
      <c r="E13" s="223"/>
      <c r="F13" s="6"/>
      <c r="G13" s="7"/>
    </row>
    <row r="14" spans="2:9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24" t="s">
        <v>84</v>
      </c>
      <c r="C15" s="224"/>
      <c r="D15" s="224"/>
      <c r="E15" s="190">
        <f>E14</f>
        <v>0.06</v>
      </c>
      <c r="F15" s="6"/>
      <c r="G15" s="7"/>
    </row>
    <row r="16" spans="2:9" s="29" customFormat="1" ht="9" customHeight="1">
      <c r="B16" s="222"/>
      <c r="C16" s="222"/>
      <c r="D16" s="222"/>
      <c r="E16" s="222"/>
      <c r="F16" s="10"/>
      <c r="G16" s="10"/>
    </row>
    <row r="17" spans="2:9" s="8" customFormat="1" ht="12">
      <c r="B17" s="185">
        <v>3</v>
      </c>
      <c r="C17" s="225" t="s">
        <v>85</v>
      </c>
      <c r="D17" s="225"/>
      <c r="E17" s="225"/>
      <c r="F17" s="7"/>
      <c r="G17" s="7"/>
    </row>
    <row r="18" spans="2:9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24" t="s">
        <v>97</v>
      </c>
      <c r="C22" s="224"/>
      <c r="D22" s="224"/>
      <c r="E22" s="190">
        <f>SUM(E18:E21)</f>
        <v>7.6499999999999999E-2</v>
      </c>
      <c r="F22" s="6"/>
      <c r="G22" s="7"/>
    </row>
    <row r="23" spans="2:9" ht="9" customHeight="1">
      <c r="B23" s="233"/>
      <c r="C23" s="234"/>
      <c r="D23" s="234"/>
      <c r="E23" s="235"/>
      <c r="F23" s="9"/>
      <c r="G23" s="10"/>
    </row>
    <row r="24" spans="2:9" ht="4.5" customHeight="1">
      <c r="B24" s="236"/>
      <c r="C24" s="237"/>
      <c r="D24" s="237"/>
      <c r="E24" s="238"/>
      <c r="F24" s="9"/>
      <c r="G24" s="10"/>
    </row>
    <row r="25" spans="2:9" s="8" customFormat="1" ht="13.5" customHeight="1">
      <c r="B25" s="185">
        <v>4</v>
      </c>
      <c r="C25" s="225" t="s">
        <v>98</v>
      </c>
      <c r="D25" s="225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9"/>
      <c r="C26" s="239"/>
      <c r="D26" s="239"/>
      <c r="E26" s="239"/>
      <c r="F26" s="13"/>
      <c r="G26" s="13"/>
    </row>
    <row r="27" spans="2:9" s="29" customFormat="1" ht="12.75" customHeight="1">
      <c r="B27" s="240" t="s">
        <v>99</v>
      </c>
      <c r="C27" s="240"/>
      <c r="D27" s="240"/>
      <c r="E27" s="240"/>
      <c r="F27" s="54"/>
      <c r="G27" s="54"/>
    </row>
    <row r="28" spans="2:9" ht="9" customHeight="1">
      <c r="B28" s="241"/>
      <c r="C28" s="241"/>
      <c r="D28" s="241"/>
      <c r="E28" s="241"/>
      <c r="F28" s="14"/>
      <c r="G28" s="14"/>
    </row>
    <row r="29" spans="2:9" ht="13.5" customHeight="1">
      <c r="B29" s="241"/>
      <c r="C29" s="241"/>
      <c r="D29" s="241"/>
      <c r="E29" s="241"/>
      <c r="F29" s="15"/>
      <c r="G29" s="15"/>
    </row>
    <row r="30" spans="2:9">
      <c r="B30" s="241"/>
      <c r="C30" s="241"/>
      <c r="D30" s="241"/>
      <c r="E30" s="241"/>
      <c r="F30" s="15"/>
      <c r="G30" s="15"/>
    </row>
    <row r="31" spans="2:9" ht="7.5" customHeight="1">
      <c r="B31" s="241"/>
      <c r="C31" s="241"/>
      <c r="D31" s="241"/>
      <c r="E31" s="241"/>
      <c r="F31" s="15"/>
      <c r="G31" s="15"/>
    </row>
    <row r="32" spans="2:9" s="29" customFormat="1" ht="12.75" customHeight="1">
      <c r="B32" s="240" t="s">
        <v>100</v>
      </c>
      <c r="C32" s="240"/>
      <c r="D32" s="240"/>
      <c r="E32" s="240"/>
      <c r="F32" s="54"/>
      <c r="G32" s="54"/>
    </row>
    <row r="33" spans="2:9" ht="12.75" customHeight="1">
      <c r="B33" s="195" t="s">
        <v>74</v>
      </c>
      <c r="C33" s="232" t="s">
        <v>101</v>
      </c>
      <c r="D33" s="232"/>
      <c r="E33" s="232"/>
      <c r="F33" s="14"/>
      <c r="G33" s="14"/>
    </row>
    <row r="34" spans="2:9">
      <c r="B34" s="195" t="s">
        <v>102</v>
      </c>
      <c r="C34" s="232" t="s">
        <v>103</v>
      </c>
      <c r="D34" s="232"/>
      <c r="E34" s="232"/>
      <c r="F34" s="15"/>
      <c r="G34" s="15"/>
    </row>
    <row r="35" spans="2:9">
      <c r="B35" s="195" t="s">
        <v>78</v>
      </c>
      <c r="C35" s="232" t="s">
        <v>104</v>
      </c>
      <c r="D35" s="232"/>
      <c r="E35" s="232"/>
      <c r="F35" s="15"/>
      <c r="G35" s="15"/>
    </row>
    <row r="36" spans="2:9">
      <c r="B36" s="195" t="s">
        <v>105</v>
      </c>
      <c r="C36" s="232" t="s">
        <v>106</v>
      </c>
      <c r="D36" s="232"/>
      <c r="E36" s="232"/>
      <c r="F36" s="15"/>
      <c r="G36" s="15"/>
    </row>
    <row r="37" spans="2:9" ht="12.75" customHeight="1">
      <c r="B37" s="196" t="s">
        <v>76</v>
      </c>
      <c r="C37" s="232" t="s">
        <v>107</v>
      </c>
      <c r="D37" s="232"/>
      <c r="E37" s="232"/>
      <c r="F37" s="15"/>
      <c r="G37" s="15"/>
      <c r="I37" s="139"/>
    </row>
    <row r="38" spans="2:9" ht="12.75" customHeight="1">
      <c r="B38" s="195" t="s">
        <v>83</v>
      </c>
      <c r="C38" s="232" t="s">
        <v>108</v>
      </c>
      <c r="D38" s="232"/>
      <c r="E38" s="232"/>
      <c r="F38" s="16"/>
      <c r="G38" s="16"/>
    </row>
    <row r="39" spans="2:9" ht="12.75" customHeight="1">
      <c r="B39" s="195" t="s">
        <v>109</v>
      </c>
      <c r="C39" s="245" t="s">
        <v>110</v>
      </c>
      <c r="D39" s="232"/>
      <c r="E39" s="232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42" t="s">
        <v>111</v>
      </c>
      <c r="C41" s="242"/>
      <c r="D41" s="242"/>
      <c r="E41" s="242"/>
    </row>
    <row r="42" spans="2:9" s="29" customFormat="1" ht="73.150000000000006" customHeight="1">
      <c r="B42" s="242" t="s">
        <v>112</v>
      </c>
      <c r="C42" s="242"/>
      <c r="D42" s="242"/>
      <c r="E42" s="242"/>
    </row>
    <row r="43" spans="2:9" s="29" customFormat="1" ht="42" customHeight="1">
      <c r="B43" s="242" t="s">
        <v>113</v>
      </c>
      <c r="C43" s="242"/>
      <c r="D43" s="242"/>
      <c r="E43" s="242"/>
    </row>
    <row r="44" spans="2:9" ht="30" customHeight="1">
      <c r="B44" s="242" t="s">
        <v>114</v>
      </c>
      <c r="C44" s="242"/>
      <c r="D44" s="242"/>
      <c r="E44" s="242"/>
    </row>
    <row r="45" spans="2:9">
      <c r="B45" s="243"/>
      <c r="C45" s="243"/>
      <c r="D45" s="243"/>
      <c r="E45" s="243"/>
      <c r="F45" s="50"/>
      <c r="G45" s="50"/>
    </row>
    <row r="47" spans="2:9">
      <c r="B47" s="244"/>
      <c r="C47" s="244"/>
    </row>
    <row r="49" spans="2:7" s="29" customFormat="1">
      <c r="B49" s="244"/>
      <c r="C49" s="244"/>
      <c r="D49" s="25"/>
      <c r="E49" s="24"/>
      <c r="F49" s="1"/>
      <c r="G49" s="1"/>
    </row>
    <row r="50" spans="2:7">
      <c r="B50" s="244"/>
      <c r="C50" s="244"/>
    </row>
    <row r="52" spans="2:7">
      <c r="B52" s="244"/>
      <c r="C52" s="244"/>
    </row>
    <row r="54" spans="2:7" s="29" customFormat="1">
      <c r="B54" s="244"/>
      <c r="C54" s="244"/>
      <c r="D54" s="25"/>
      <c r="E54" s="24"/>
      <c r="F54" s="1"/>
      <c r="G54" s="1"/>
    </row>
    <row r="55" spans="2:7">
      <c r="B55" s="244"/>
      <c r="C55" s="244"/>
    </row>
    <row r="56" spans="2:7">
      <c r="B56" s="244"/>
      <c r="C56" s="244"/>
    </row>
    <row r="58" spans="2:7">
      <c r="B58" s="248"/>
      <c r="C58" s="248"/>
      <c r="D58" s="248"/>
      <c r="E58" s="248"/>
      <c r="F58" s="51"/>
      <c r="G58" s="51"/>
    </row>
    <row r="59" spans="2:7">
      <c r="B59" s="249"/>
      <c r="C59" s="249"/>
      <c r="D59" s="249"/>
      <c r="E59" s="249"/>
      <c r="F59" s="52"/>
      <c r="G59" s="52"/>
    </row>
    <row r="61" spans="2:7" s="29" customFormat="1">
      <c r="B61" s="250"/>
      <c r="C61" s="250"/>
      <c r="D61" s="250"/>
      <c r="E61" s="250"/>
    </row>
    <row r="63" spans="2:7">
      <c r="B63" s="246"/>
      <c r="C63" s="247"/>
      <c r="D63" s="26"/>
      <c r="E63" s="53"/>
      <c r="F63" s="54"/>
      <c r="G63" s="54"/>
    </row>
    <row r="64" spans="2:7">
      <c r="B64" s="246"/>
      <c r="C64" s="247"/>
      <c r="D64" s="26"/>
      <c r="E64" s="53"/>
      <c r="F64" s="54"/>
      <c r="G64" s="54"/>
    </row>
    <row r="65" spans="2:7">
      <c r="B65" s="246"/>
      <c r="C65" s="247"/>
      <c r="D65" s="26"/>
      <c r="E65" s="53"/>
      <c r="F65" s="27"/>
      <c r="G65" s="27"/>
    </row>
    <row r="66" spans="2:7">
      <c r="B66" s="246"/>
      <c r="C66" s="247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6"/>
      <c r="C115" s="21"/>
      <c r="D115" s="22"/>
      <c r="E115" s="53"/>
      <c r="F115" s="20"/>
      <c r="G115" s="20"/>
    </row>
    <row r="116" spans="2:7">
      <c r="B116" s="246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44"/>
      <c r="C131" s="244"/>
      <c r="D131" s="244"/>
      <c r="E131" s="244"/>
      <c r="F131" s="49"/>
      <c r="G131" s="49"/>
    </row>
    <row r="132" spans="2:7">
      <c r="B132" s="243"/>
      <c r="C132" s="243"/>
      <c r="D132" s="243"/>
      <c r="E132" s="243"/>
      <c r="F132" s="50"/>
      <c r="G132" s="50"/>
    </row>
    <row r="134" spans="2:7">
      <c r="B134" s="244"/>
      <c r="C134" s="244"/>
    </row>
    <row r="136" spans="2:7">
      <c r="B136" s="244"/>
      <c r="C136" s="244"/>
    </row>
    <row r="137" spans="2:7">
      <c r="B137" s="244"/>
      <c r="C137" s="244"/>
    </row>
    <row r="139" spans="2:7">
      <c r="B139" s="244"/>
      <c r="C139" s="244"/>
    </row>
    <row r="141" spans="2:7">
      <c r="B141" s="244"/>
      <c r="C141" s="244"/>
    </row>
    <row r="142" spans="2:7">
      <c r="B142" s="244"/>
      <c r="C142" s="244"/>
    </row>
    <row r="143" spans="2:7">
      <c r="B143" s="244"/>
      <c r="C143" s="244"/>
    </row>
    <row r="145" spans="2:7">
      <c r="B145" s="248"/>
      <c r="C145" s="248"/>
      <c r="D145" s="248"/>
      <c r="E145" s="248"/>
      <c r="F145" s="51"/>
      <c r="G145" s="51"/>
    </row>
    <row r="146" spans="2:7">
      <c r="B146" s="249"/>
      <c r="C146" s="249"/>
      <c r="D146" s="249"/>
      <c r="E146" s="249"/>
      <c r="F146" s="52"/>
      <c r="G146" s="52"/>
    </row>
    <row r="148" spans="2:7">
      <c r="B148" s="250"/>
      <c r="C148" s="250"/>
      <c r="D148" s="250"/>
      <c r="E148" s="250"/>
      <c r="F148" s="29"/>
      <c r="G148" s="29"/>
    </row>
    <row r="150" spans="2:7">
      <c r="B150" s="246"/>
      <c r="C150" s="247"/>
      <c r="D150" s="26"/>
      <c r="E150" s="53"/>
      <c r="F150" s="54"/>
      <c r="G150" s="54"/>
    </row>
    <row r="151" spans="2:7">
      <c r="B151" s="246"/>
      <c r="C151" s="247"/>
      <c r="D151" s="26"/>
      <c r="E151" s="53"/>
      <c r="F151" s="54"/>
      <c r="G151" s="54"/>
    </row>
    <row r="152" spans="2:7">
      <c r="B152" s="246"/>
      <c r="C152" s="247"/>
      <c r="D152" s="26"/>
      <c r="E152" s="53"/>
      <c r="F152" s="27"/>
      <c r="G152" s="27"/>
    </row>
    <row r="153" spans="2:7">
      <c r="B153" s="246"/>
      <c r="C153" s="247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6"/>
      <c r="C202" s="21"/>
      <c r="D202" s="22"/>
      <c r="E202" s="53"/>
      <c r="F202" s="20"/>
      <c r="G202" s="20"/>
    </row>
    <row r="203" spans="2:7">
      <c r="B203" s="246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44"/>
      <c r="C218" s="244"/>
      <c r="D218" s="244"/>
      <c r="E218" s="244"/>
      <c r="F218" s="49"/>
      <c r="G218" s="49"/>
    </row>
    <row r="219" spans="2:7">
      <c r="B219" s="243"/>
      <c r="C219" s="243"/>
      <c r="D219" s="243"/>
      <c r="E219" s="243"/>
      <c r="F219" s="50"/>
      <c r="G219" s="50"/>
    </row>
    <row r="221" spans="2:7">
      <c r="B221" s="244"/>
      <c r="C221" s="244"/>
    </row>
    <row r="223" spans="2:7">
      <c r="B223" s="244"/>
      <c r="C223" s="244"/>
    </row>
    <row r="224" spans="2:7">
      <c r="B224" s="244"/>
      <c r="C224" s="244"/>
    </row>
    <row r="226" spans="2:7">
      <c r="B226" s="244"/>
      <c r="C226" s="244"/>
    </row>
    <row r="228" spans="2:7">
      <c r="B228" s="244"/>
      <c r="C228" s="244"/>
    </row>
    <row r="229" spans="2:7">
      <c r="B229" s="244"/>
      <c r="C229" s="244"/>
    </row>
    <row r="230" spans="2:7">
      <c r="B230" s="244"/>
      <c r="C230" s="244"/>
    </row>
    <row r="231" spans="2:7">
      <c r="B231" s="248"/>
      <c r="C231" s="248"/>
      <c r="D231" s="248"/>
      <c r="E231" s="248"/>
      <c r="F231" s="51"/>
      <c r="G231" s="51"/>
    </row>
    <row r="232" spans="2:7">
      <c r="B232" s="249"/>
      <c r="C232" s="249"/>
      <c r="D232" s="249"/>
      <c r="E232" s="249"/>
      <c r="F232" s="52"/>
      <c r="G232" s="52"/>
    </row>
    <row r="234" spans="2:7">
      <c r="B234" s="250"/>
      <c r="C234" s="250"/>
      <c r="D234" s="250"/>
      <c r="E234" s="250"/>
      <c r="F234" s="29"/>
      <c r="G234" s="29"/>
    </row>
    <row r="236" spans="2:7">
      <c r="B236" s="246"/>
      <c r="C236" s="247"/>
      <c r="D236" s="26"/>
      <c r="E236" s="53"/>
      <c r="F236" s="54"/>
      <c r="G236" s="54"/>
    </row>
    <row r="237" spans="2:7">
      <c r="B237" s="246"/>
      <c r="C237" s="247"/>
      <c r="D237" s="26"/>
      <c r="E237" s="53"/>
      <c r="F237" s="54"/>
      <c r="G237" s="54"/>
    </row>
    <row r="238" spans="2:7">
      <c r="B238" s="246"/>
      <c r="C238" s="247"/>
      <c r="D238" s="26"/>
      <c r="E238" s="53"/>
      <c r="F238" s="27"/>
      <c r="G238" s="27"/>
    </row>
    <row r="239" spans="2:7">
      <c r="B239" s="246"/>
      <c r="C239" s="247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6"/>
      <c r="C288" s="21"/>
      <c r="D288" s="22"/>
      <c r="E288" s="53"/>
      <c r="F288" s="20"/>
      <c r="G288" s="20"/>
    </row>
    <row r="289" spans="2:7">
      <c r="B289" s="246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44"/>
      <c r="C304" s="244"/>
      <c r="D304" s="244"/>
      <c r="E304" s="244"/>
      <c r="F304" s="49"/>
      <c r="G304" s="49"/>
    </row>
    <row r="305" spans="2:7">
      <c r="B305" s="243"/>
      <c r="C305" s="243"/>
      <c r="D305" s="243"/>
      <c r="E305" s="243"/>
      <c r="F305" s="50"/>
      <c r="G305" s="50"/>
    </row>
    <row r="307" spans="2:7">
      <c r="B307" s="244"/>
      <c r="C307" s="244"/>
    </row>
    <row r="309" spans="2:7">
      <c r="B309" s="244"/>
      <c r="C309" s="244"/>
    </row>
    <row r="310" spans="2:7">
      <c r="B310" s="244"/>
      <c r="C310" s="244"/>
    </row>
    <row r="312" spans="2:7">
      <c r="B312" s="244"/>
      <c r="C312" s="244"/>
    </row>
    <row r="314" spans="2:7">
      <c r="B314" s="244"/>
      <c r="C314" s="244"/>
    </row>
    <row r="315" spans="2:7">
      <c r="B315" s="244"/>
      <c r="C315" s="244"/>
    </row>
    <row r="316" spans="2:7">
      <c r="B316" s="244"/>
      <c r="C316" s="244"/>
    </row>
    <row r="317" spans="2:7">
      <c r="B317" s="248"/>
      <c r="C317" s="248"/>
      <c r="D317" s="248"/>
      <c r="E317" s="248"/>
      <c r="F317" s="51"/>
      <c r="G317" s="51"/>
    </row>
    <row r="318" spans="2:7">
      <c r="B318" s="249"/>
      <c r="C318" s="249"/>
      <c r="D318" s="249"/>
      <c r="E318" s="249"/>
      <c r="F318" s="52"/>
      <c r="G318" s="52"/>
    </row>
    <row r="320" spans="2:7">
      <c r="B320" s="250"/>
      <c r="C320" s="250"/>
      <c r="D320" s="250"/>
      <c r="E320" s="250"/>
      <c r="F320" s="29"/>
      <c r="G320" s="29"/>
    </row>
    <row r="322" spans="2:7">
      <c r="B322" s="246"/>
      <c r="C322" s="247"/>
      <c r="D322" s="26"/>
      <c r="E322" s="53"/>
      <c r="F322" s="54"/>
      <c r="G322" s="54"/>
    </row>
    <row r="323" spans="2:7">
      <c r="B323" s="246"/>
      <c r="C323" s="247"/>
      <c r="D323" s="26"/>
      <c r="E323" s="53"/>
      <c r="F323" s="54"/>
      <c r="G323" s="54"/>
    </row>
    <row r="324" spans="2:7">
      <c r="B324" s="246"/>
      <c r="C324" s="247"/>
      <c r="D324" s="26"/>
      <c r="E324" s="53"/>
      <c r="F324" s="27"/>
      <c r="G324" s="27"/>
    </row>
    <row r="325" spans="2:7">
      <c r="B325" s="246"/>
      <c r="C325" s="247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6"/>
      <c r="C374" s="21"/>
      <c r="D374" s="22"/>
      <c r="E374" s="53"/>
      <c r="F374" s="20"/>
      <c r="G374" s="20"/>
    </row>
    <row r="375" spans="2:7">
      <c r="B375" s="246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44"/>
      <c r="C390" s="244"/>
      <c r="D390" s="244"/>
      <c r="E390" s="244"/>
      <c r="F390" s="49"/>
      <c r="G390" s="49"/>
    </row>
    <row r="391" spans="2:7">
      <c r="B391" s="243"/>
      <c r="C391" s="243"/>
      <c r="D391" s="243"/>
      <c r="E391" s="243"/>
      <c r="F391" s="50"/>
      <c r="G391" s="50"/>
    </row>
    <row r="393" spans="2:7">
      <c r="B393" s="244"/>
      <c r="C393" s="244"/>
    </row>
    <row r="395" spans="2:7">
      <c r="B395" s="244"/>
      <c r="C395" s="244"/>
    </row>
    <row r="396" spans="2:7">
      <c r="B396" s="244"/>
      <c r="C396" s="244"/>
    </row>
    <row r="398" spans="2:7">
      <c r="B398" s="244"/>
      <c r="C398" s="244"/>
    </row>
    <row r="400" spans="2:7">
      <c r="B400" s="244"/>
      <c r="C400" s="244"/>
    </row>
    <row r="401" spans="2:7">
      <c r="B401" s="244"/>
      <c r="C401" s="244"/>
    </row>
    <row r="402" spans="2:7">
      <c r="B402" s="244"/>
      <c r="C402" s="244"/>
    </row>
    <row r="404" spans="2:7">
      <c r="B404" s="248"/>
      <c r="C404" s="248"/>
      <c r="D404" s="248"/>
      <c r="E404" s="248"/>
      <c r="F404" s="51"/>
      <c r="G404" s="51"/>
    </row>
    <row r="405" spans="2:7">
      <c r="B405" s="249"/>
      <c r="C405" s="249"/>
      <c r="D405" s="249"/>
      <c r="E405" s="249"/>
      <c r="F405" s="52"/>
      <c r="G405" s="52"/>
    </row>
    <row r="407" spans="2:7">
      <c r="B407" s="250"/>
      <c r="C407" s="250"/>
      <c r="D407" s="250"/>
      <c r="E407" s="250"/>
      <c r="F407" s="29"/>
      <c r="G407" s="29"/>
    </row>
    <row r="409" spans="2:7">
      <c r="B409" s="246"/>
      <c r="C409" s="247"/>
      <c r="D409" s="26"/>
      <c r="E409" s="53"/>
      <c r="F409" s="54"/>
      <c r="G409" s="54"/>
    </row>
    <row r="410" spans="2:7">
      <c r="B410" s="246"/>
      <c r="C410" s="247"/>
      <c r="D410" s="26"/>
      <c r="E410" s="53"/>
      <c r="F410" s="54"/>
      <c r="G410" s="54"/>
    </row>
    <row r="411" spans="2:7">
      <c r="B411" s="246"/>
      <c r="C411" s="247"/>
      <c r="D411" s="26"/>
      <c r="E411" s="53"/>
      <c r="F411" s="27"/>
      <c r="G411" s="27"/>
    </row>
    <row r="412" spans="2:7">
      <c r="B412" s="246"/>
      <c r="C412" s="247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6"/>
      <c r="C461" s="21"/>
      <c r="D461" s="22"/>
      <c r="E461" s="53"/>
      <c r="F461" s="20"/>
      <c r="G461" s="20"/>
    </row>
    <row r="462" spans="2:7">
      <c r="B462" s="246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44"/>
      <c r="C477" s="244"/>
      <c r="D477" s="244"/>
      <c r="E477" s="244"/>
      <c r="F477" s="49"/>
      <c r="G477" s="49"/>
    </row>
    <row r="478" spans="2:7">
      <c r="B478" s="243"/>
      <c r="C478" s="243"/>
      <c r="D478" s="243"/>
      <c r="E478" s="243"/>
      <c r="F478" s="50"/>
      <c r="G478" s="50"/>
    </row>
    <row r="480" spans="2:7">
      <c r="B480" s="244"/>
      <c r="C480" s="244"/>
    </row>
    <row r="482" spans="2:7">
      <c r="B482" s="244"/>
      <c r="C482" s="244"/>
    </row>
    <row r="483" spans="2:7">
      <c r="B483" s="244"/>
      <c r="C483" s="244"/>
    </row>
    <row r="485" spans="2:7">
      <c r="B485" s="244"/>
      <c r="C485" s="244"/>
    </row>
    <row r="487" spans="2:7">
      <c r="B487" s="244"/>
      <c r="C487" s="244"/>
    </row>
    <row r="488" spans="2:7">
      <c r="B488" s="244"/>
      <c r="C488" s="244"/>
    </row>
    <row r="489" spans="2:7">
      <c r="B489" s="244"/>
      <c r="C489" s="244"/>
    </row>
    <row r="491" spans="2:7">
      <c r="B491" s="248"/>
      <c r="C491" s="248"/>
      <c r="D491" s="248"/>
      <c r="E491" s="248"/>
      <c r="F491" s="51"/>
      <c r="G491" s="51"/>
    </row>
    <row r="492" spans="2:7">
      <c r="B492" s="249"/>
      <c r="C492" s="249"/>
      <c r="D492" s="249"/>
      <c r="E492" s="249"/>
      <c r="F492" s="52"/>
      <c r="G492" s="52"/>
    </row>
    <row r="494" spans="2:7">
      <c r="B494" s="250"/>
      <c r="C494" s="250"/>
      <c r="D494" s="250"/>
      <c r="E494" s="250"/>
      <c r="F494" s="29"/>
      <c r="G494" s="29"/>
    </row>
    <row r="496" spans="2:7">
      <c r="B496" s="246"/>
      <c r="C496" s="247"/>
      <c r="D496" s="26"/>
      <c r="E496" s="53"/>
      <c r="F496" s="54"/>
      <c r="G496" s="54"/>
    </row>
    <row r="497" spans="2:7">
      <c r="B497" s="246"/>
      <c r="C497" s="247"/>
      <c r="D497" s="26"/>
      <c r="E497" s="53"/>
      <c r="F497" s="54"/>
      <c r="G497" s="54"/>
    </row>
    <row r="498" spans="2:7">
      <c r="B498" s="246"/>
      <c r="C498" s="247"/>
      <c r="D498" s="26"/>
      <c r="E498" s="53"/>
      <c r="F498" s="27"/>
      <c r="G498" s="27"/>
    </row>
    <row r="499" spans="2:7">
      <c r="B499" s="246"/>
      <c r="C499" s="247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6"/>
      <c r="C548" s="21"/>
      <c r="D548" s="22"/>
      <c r="E548" s="53"/>
      <c r="F548" s="20"/>
      <c r="G548" s="20"/>
    </row>
    <row r="549" spans="2:7">
      <c r="B549" s="246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44"/>
      <c r="C564" s="244"/>
      <c r="D564" s="244"/>
      <c r="E564" s="244"/>
      <c r="F564" s="49"/>
      <c r="G564" s="49"/>
    </row>
    <row r="565" spans="2:7">
      <c r="B565" s="243"/>
      <c r="C565" s="243"/>
      <c r="D565" s="243"/>
      <c r="E565" s="243"/>
      <c r="F565" s="50"/>
      <c r="G565" s="50"/>
    </row>
    <row r="567" spans="2:7">
      <c r="B567" s="244"/>
      <c r="C567" s="244"/>
    </row>
    <row r="569" spans="2:7">
      <c r="B569" s="244"/>
      <c r="C569" s="244"/>
    </row>
    <row r="570" spans="2:7">
      <c r="B570" s="244"/>
      <c r="C570" s="244"/>
    </row>
    <row r="572" spans="2:7">
      <c r="B572" s="244"/>
      <c r="C572" s="244"/>
    </row>
    <row r="574" spans="2:7">
      <c r="B574" s="244"/>
      <c r="C574" s="244"/>
    </row>
    <row r="575" spans="2:7">
      <c r="B575" s="244"/>
      <c r="C575" s="244"/>
    </row>
    <row r="576" spans="2:7">
      <c r="B576" s="244"/>
      <c r="C576" s="244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D51" sqref="D51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58" t="s">
        <v>1</v>
      </c>
      <c r="C3" s="259"/>
      <c r="D3" s="259"/>
      <c r="E3" s="260"/>
      <c r="F3" s="87"/>
      <c r="G3" s="87"/>
      <c r="H3" s="87"/>
      <c r="I3" s="87"/>
      <c r="J3" s="87"/>
      <c r="K3" s="87"/>
      <c r="L3" s="87"/>
    </row>
    <row r="4" spans="2:12">
      <c r="B4" s="261" t="s">
        <v>115</v>
      </c>
      <c r="C4" s="171" t="str">
        <f>'[2]ENCARGOS SOCIAIS'!$C$4</f>
        <v>ESPÍRITO SANTO</v>
      </c>
      <c r="D4" s="199" t="str">
        <f>'[2]ENCARGOS SOCIAIS'!$D$4</f>
        <v>ES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2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1" t="s">
        <v>116</v>
      </c>
      <c r="C6" s="263" t="s">
        <v>117</v>
      </c>
      <c r="D6" s="264"/>
      <c r="E6" s="265"/>
      <c r="F6" s="87"/>
      <c r="G6" s="87"/>
      <c r="H6" s="87"/>
      <c r="I6" s="87"/>
      <c r="J6" s="87"/>
      <c r="K6" s="87"/>
      <c r="L6" s="87"/>
    </row>
    <row r="7" spans="2:12" ht="25.9" customHeight="1">
      <c r="B7" s="262"/>
      <c r="C7" s="266"/>
      <c r="D7" s="266"/>
      <c r="E7" s="267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>
      <c r="B14" s="268" t="s">
        <v>122</v>
      </c>
      <c r="C14" s="268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>
      <c r="B15" s="269"/>
      <c r="C15" s="269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>
      <c r="B16" s="251" t="s">
        <v>126</v>
      </c>
      <c r="C16" s="252"/>
      <c r="D16" s="252"/>
      <c r="E16" s="253"/>
      <c r="F16" s="152"/>
      <c r="G16" s="152"/>
      <c r="H16" s="159"/>
      <c r="I16" s="95"/>
      <c r="J16" s="95"/>
      <c r="K16" s="95"/>
      <c r="L16" s="95"/>
    </row>
    <row r="17" spans="2:12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5"/>
      <c r="H17" s="159"/>
      <c r="I17" s="95"/>
      <c r="J17" s="95"/>
      <c r="K17" s="95"/>
      <c r="L17" s="95"/>
    </row>
    <row r="18" spans="2:12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5"/>
      <c r="H18" s="159"/>
      <c r="I18" s="95"/>
      <c r="J18" s="95"/>
      <c r="K18" s="95"/>
      <c r="L18" s="95"/>
    </row>
    <row r="19" spans="2:12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5"/>
      <c r="H19" s="159"/>
      <c r="I19" s="95"/>
      <c r="J19" s="95"/>
      <c r="K19" s="95"/>
      <c r="L19" s="95"/>
    </row>
    <row r="20" spans="2:12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5"/>
      <c r="H20" s="159"/>
      <c r="I20" s="95"/>
      <c r="J20" s="159"/>
      <c r="K20" s="95"/>
      <c r="L20" s="159"/>
    </row>
    <row r="21" spans="2:12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5"/>
      <c r="H21" s="159"/>
      <c r="I21" s="95"/>
      <c r="J21" s="95"/>
      <c r="K21" s="95"/>
      <c r="L21" s="95"/>
    </row>
    <row r="22" spans="2:12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5"/>
      <c r="H22" s="159"/>
      <c r="I22" s="95"/>
      <c r="J22" s="95"/>
      <c r="K22" s="95"/>
      <c r="L22" s="95"/>
    </row>
    <row r="23" spans="2:12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5"/>
      <c r="H23" s="159"/>
      <c r="I23" s="95"/>
      <c r="J23" s="95"/>
      <c r="K23" s="95"/>
      <c r="L23" s="95"/>
    </row>
    <row r="24" spans="2:12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f>'[2]ENCARGOS SOCIAIS'!D25</f>
        <v>0.01</v>
      </c>
      <c r="E25" s="123">
        <f>'[2]ENCARGOS SOCIAIS'!E25</f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>
      <c r="B28" s="113" t="s">
        <v>148</v>
      </c>
      <c r="C28" s="114" t="s">
        <v>149</v>
      </c>
      <c r="D28" s="123">
        <f>'[2]ENCARGOS SOCIAIS'!D28</f>
        <v>0.1792</v>
      </c>
      <c r="E28" s="123" t="str">
        <f>'[2]ENCARGOS SOCIAIS'!E28</f>
        <v>Não incide</v>
      </c>
      <c r="F28" s="155"/>
      <c r="H28" s="159"/>
      <c r="I28" s="95"/>
      <c r="J28" s="95"/>
      <c r="K28" s="95"/>
      <c r="L28" s="95"/>
    </row>
    <row r="29" spans="2:12">
      <c r="B29" s="106" t="s">
        <v>150</v>
      </c>
      <c r="C29" s="107" t="s">
        <v>151</v>
      </c>
      <c r="D29" s="123">
        <f>'[2]ENCARGOS SOCIAIS'!D29</f>
        <v>4.3099999999999999E-2</v>
      </c>
      <c r="E29" s="123" t="str">
        <f>'[2]ENCARGOS SOCIAIS'!E29</f>
        <v>Não incide</v>
      </c>
      <c r="F29" s="155"/>
      <c r="H29" s="159"/>
      <c r="I29" s="95"/>
      <c r="J29" s="95"/>
      <c r="K29" s="95"/>
      <c r="L29" s="95"/>
    </row>
    <row r="30" spans="2:12">
      <c r="B30" s="106" t="s">
        <v>152</v>
      </c>
      <c r="C30" s="107" t="s">
        <v>153</v>
      </c>
      <c r="D30" s="123">
        <f>'[2]ENCARGOS SOCIAIS'!D30</f>
        <v>8.5000000000000006E-3</v>
      </c>
      <c r="E30" s="123">
        <f>'[2]ENCARGOS SOCIAIS'!E30</f>
        <v>6.4000000000000003E-3</v>
      </c>
      <c r="F30" s="155"/>
      <c r="H30" s="159"/>
      <c r="I30" s="95"/>
      <c r="J30" s="95"/>
      <c r="K30" s="95"/>
      <c r="L30" s="95"/>
    </row>
    <row r="31" spans="2:12">
      <c r="B31" s="106" t="s">
        <v>154</v>
      </c>
      <c r="C31" s="107" t="s">
        <v>155</v>
      </c>
      <c r="D31" s="123">
        <f>'[2]ENCARGOS SOCIAIS'!D31</f>
        <v>0.1108</v>
      </c>
      <c r="E31" s="123">
        <f>'[2]ENCARGOS SOCIAIS'!E31</f>
        <v>8.3299999999999999E-2</v>
      </c>
      <c r="F31" s="155"/>
      <c r="H31" s="160"/>
      <c r="I31" s="101"/>
      <c r="J31" s="101"/>
      <c r="K31" s="101"/>
      <c r="L31" s="101"/>
    </row>
    <row r="32" spans="2:12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5"/>
      <c r="H32" s="160"/>
      <c r="I32" s="160"/>
      <c r="J32" s="160"/>
      <c r="K32" s="160"/>
      <c r="L32" s="160"/>
    </row>
    <row r="33" spans="2:12">
      <c r="B33" s="106" t="s">
        <v>158</v>
      </c>
      <c r="C33" s="107" t="s">
        <v>159</v>
      </c>
      <c r="D33" s="123">
        <f>'[2]ENCARGOS SOCIAIS'!D33</f>
        <v>7.4000000000000003E-3</v>
      </c>
      <c r="E33" s="123">
        <f>'[2]ENCARGOS SOCIAIS'!E33</f>
        <v>5.5999999999999999E-3</v>
      </c>
      <c r="F33" s="155"/>
      <c r="H33" s="159"/>
      <c r="I33" s="95"/>
      <c r="J33" s="95"/>
      <c r="K33" s="95"/>
      <c r="L33" s="95"/>
    </row>
    <row r="34" spans="2:12">
      <c r="B34" s="106" t="s">
        <v>160</v>
      </c>
      <c r="C34" s="107" t="s">
        <v>161</v>
      </c>
      <c r="D34" s="123">
        <f>'[2]ENCARGOS SOCIAIS'!D34</f>
        <v>1.3899999999999999E-2</v>
      </c>
      <c r="E34" s="123" t="str">
        <f>'[2]ENCARGOS SOCIAIS'!E34</f>
        <v>Não incide</v>
      </c>
      <c r="F34" s="155"/>
      <c r="H34" s="159"/>
      <c r="I34" s="95"/>
      <c r="J34" s="95"/>
      <c r="K34" s="95"/>
      <c r="L34" s="95"/>
    </row>
    <row r="35" spans="2:12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5"/>
      <c r="H35" s="160"/>
      <c r="I35" s="101"/>
      <c r="J35" s="101"/>
      <c r="K35" s="101"/>
      <c r="L35" s="101"/>
    </row>
    <row r="36" spans="2:12">
      <c r="B36" s="106" t="s">
        <v>164</v>
      </c>
      <c r="C36" s="107" t="s">
        <v>165</v>
      </c>
      <c r="D36" s="123">
        <f>'[2]ENCARGOS SOCIAIS'!D36</f>
        <v>0.12640000000000001</v>
      </c>
      <c r="E36" s="123">
        <f>'[2]ENCARGOS SOCIAIS'!E36</f>
        <v>9.5100000000000004E-2</v>
      </c>
      <c r="F36" s="155"/>
      <c r="H36" s="161"/>
      <c r="I36" s="101"/>
      <c r="J36" s="101"/>
      <c r="K36" s="101"/>
      <c r="L36" s="101"/>
    </row>
    <row r="37" spans="2:12" ht="13.5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0.49130000000000007</v>
      </c>
      <c r="E38" s="126">
        <f>SUM(E28:E37)</f>
        <v>0.19189999999999999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5.8599999999999999E-2</v>
      </c>
      <c r="E40" s="123">
        <f>'[2]ENCARGOS SOCIAIS'!E40</f>
        <v>4.41E-2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1.4E-3</v>
      </c>
      <c r="E41" s="123">
        <f>'[2]ENCARGOS SOCIAIS'!E41</f>
        <v>1E-3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1.5599999999999999E-2</v>
      </c>
      <c r="E42" s="123">
        <f>'[2]ENCARGOS SOCIAIS'!E42</f>
        <v>1.17E-2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2.9899999999999999E-2</v>
      </c>
      <c r="E43" s="123">
        <f>'[2]ENCARGOS SOCIAIS'!E43</f>
        <v>2.2499999999999999E-2</v>
      </c>
      <c r="F43" s="155"/>
      <c r="H43" s="87"/>
      <c r="I43" s="87"/>
      <c r="J43" s="87"/>
      <c r="K43" s="87"/>
      <c r="L43" s="87"/>
    </row>
    <row r="44" spans="2:12" ht="13.5" thickBot="1">
      <c r="B44" s="108" t="s">
        <v>179</v>
      </c>
      <c r="C44" s="109" t="s">
        <v>180</v>
      </c>
      <c r="D44" s="123">
        <f>'[2]ENCARGOS SOCIAIS'!D44</f>
        <v>4.8999999999999998E-3</v>
      </c>
      <c r="E44" s="123">
        <f>'[2]ENCARGOS SOCIAIS'!E44</f>
        <v>3.7000000000000002E-3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0.1104</v>
      </c>
      <c r="E45" s="126">
        <f>SUM(E40:E44)</f>
        <v>8.3000000000000004E-2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f>'[2]ENCARGOS SOCIAIS'!D47</f>
        <v>0.1857</v>
      </c>
      <c r="E47" s="123">
        <f>'[2]ENCARGOS SOCIAIS'!E47</f>
        <v>7.2499999999999995E-2</v>
      </c>
      <c r="F47" s="155"/>
      <c r="G47" s="155"/>
    </row>
    <row r="48" spans="2:12" ht="26.25" thickBot="1">
      <c r="B48" s="108" t="s">
        <v>186</v>
      </c>
      <c r="C48" s="115" t="s">
        <v>187</v>
      </c>
      <c r="D48" s="123">
        <f>'[2]ENCARGOS SOCIAIS'!D48</f>
        <v>5.1999999999999998E-3</v>
      </c>
      <c r="E48" s="123">
        <f>'[2]ENCARGOS SOCIAIS'!E48</f>
        <v>3.8999999999999998E-3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0.19090000000000001</v>
      </c>
      <c r="E49" s="126">
        <f>SUM(E47:E48)</f>
        <v>7.6399999999999996E-2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1.1706000000000001</v>
      </c>
      <c r="E51" s="122">
        <f>E49+E45+E38+E26</f>
        <v>0.72930000000000006</v>
      </c>
      <c r="F51" s="156"/>
      <c r="G51" s="156"/>
    </row>
    <row r="52" spans="2:7">
      <c r="B52" s="87"/>
      <c r="C52" s="150" t="s">
        <v>119</v>
      </c>
      <c r="D52" s="151"/>
      <c r="E52" s="151"/>
      <c r="F52" s="155"/>
      <c r="G52" s="155"/>
    </row>
    <row r="53" spans="2:7" ht="15">
      <c r="B53" s="254"/>
      <c r="C53" s="254"/>
      <c r="D53" s="254"/>
      <c r="E53" s="254"/>
      <c r="F53" s="112"/>
      <c r="G53" s="112"/>
    </row>
    <row r="54" spans="2:7" ht="46.15" customHeight="1">
      <c r="B54" s="255" t="s">
        <v>191</v>
      </c>
      <c r="C54" s="255"/>
      <c r="D54" s="255"/>
      <c r="E54" s="255"/>
      <c r="F54" s="94"/>
      <c r="G54" s="94"/>
    </row>
    <row r="55" spans="2:7" ht="33" customHeight="1">
      <c r="B55" s="256" t="s">
        <v>192</v>
      </c>
      <c r="C55" s="257"/>
      <c r="D55" s="257"/>
      <c r="E55" s="257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84f8d591-0e81-49ff-afc8-479a2d8ad425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schemas.microsoft.com/office/2006/documentManagement/types"/>
    <ds:schemaRef ds:uri="e36b36ab-2672-4540-9cb6-480606eabc09"/>
    <ds:schemaRef ds:uri="http://schemas.microsoft.com/office/2006/metadata/properties"/>
    <ds:schemaRef ds:uri="http://www.w3.org/XML/1998/namespace"/>
    <ds:schemaRef ds:uri="http://purl.org/dc/elements/1.1/"/>
    <ds:schemaRef ds:uri="e6fa74e5-eaad-47fb-ad32-f93ad81e6619"/>
    <ds:schemaRef ds:uri="bd0614df-d976-4058-952a-abfac89898db"/>
  </ds:schemaRefs>
</ds:datastoreItem>
</file>

<file path=customXml/itemProps3.xml><?xml version="1.0" encoding="utf-8"?>
<ds:datastoreItem xmlns:ds="http://schemas.openxmlformats.org/officeDocument/2006/customXml" ds:itemID="{5D81B5AD-39CC-4BD8-BCE8-8588AC28D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Ana Paula Monteiro</cp:lastModifiedBy>
  <cp:revision/>
  <cp:lastPrinted>2024-12-06T20:13:38Z</cp:lastPrinted>
  <dcterms:created xsi:type="dcterms:W3CDTF">2021-09-10T19:58:06Z</dcterms:created>
  <dcterms:modified xsi:type="dcterms:W3CDTF">2025-01-09T11:02:22Z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